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PR FOR SKILL\"/>
    </mc:Choice>
  </mc:AlternateContent>
  <bookViews>
    <workbookView xWindow="0" yWindow="0" windowWidth="19200" windowHeight="6350"/>
  </bookViews>
  <sheets>
    <sheet name="RFQ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0" i="1" l="1"/>
  <c r="H126" i="1" l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25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84" i="1"/>
  <c r="H69" i="1"/>
  <c r="H70" i="1"/>
  <c r="H71" i="1"/>
  <c r="H72" i="1"/>
  <c r="H73" i="1"/>
  <c r="H74" i="1"/>
  <c r="H75" i="1"/>
  <c r="H76" i="1"/>
  <c r="H77" i="1"/>
  <c r="H78" i="1"/>
  <c r="H79" i="1"/>
  <c r="H81" i="1"/>
  <c r="H68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49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3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13" i="1"/>
  <c r="H144" i="1" l="1"/>
  <c r="H47" i="1"/>
  <c r="H123" i="1"/>
  <c r="H82" i="1"/>
  <c r="H66" i="1"/>
  <c r="H30" i="1"/>
  <c r="H145" i="1" l="1"/>
  <c r="H146" i="1" s="1"/>
  <c r="H147" i="1" s="1"/>
</calcChain>
</file>

<file path=xl/sharedStrings.xml><?xml version="1.0" encoding="utf-8"?>
<sst xmlns="http://schemas.openxmlformats.org/spreadsheetml/2006/main" count="387" uniqueCount="186">
  <si>
    <t>REQUEST FOR QUOTATION "RFQ"</t>
  </si>
  <si>
    <t xml:space="preserve">General Information </t>
  </si>
  <si>
    <t>Unit Price</t>
  </si>
  <si>
    <t>Total Price</t>
  </si>
  <si>
    <t>Total Amount with Tax</t>
  </si>
  <si>
    <t>Deductible tax (2%)</t>
  </si>
  <si>
    <t>Total Amount Without Tax</t>
  </si>
  <si>
    <t xml:space="preserve">Supplier Information  
</t>
  </si>
  <si>
    <t xml:space="preserve">Company Name: </t>
  </si>
  <si>
    <t xml:space="preserve">Quote Validity:
1 Month </t>
  </si>
  <si>
    <t xml:space="preserve">Name: President/Authorized Representative 
</t>
  </si>
  <si>
    <t xml:space="preserve">Address and Contact details: </t>
  </si>
  <si>
    <t xml:space="preserve">Signature &amp; Stamped:
</t>
  </si>
  <si>
    <t xml:space="preserve">License No.: </t>
  </si>
  <si>
    <t>Issue date of license:</t>
  </si>
  <si>
    <t>Expiry date of license:</t>
  </si>
  <si>
    <r>
      <rPr>
        <b/>
        <sz val="10"/>
        <rFont val="Times New Roman"/>
        <family val="1"/>
      </rPr>
      <t>Note:</t>
    </r>
    <r>
      <rPr>
        <sz val="10"/>
        <rFont val="Times New Roman"/>
        <family val="1"/>
      </rPr>
      <t xml:space="preserve"> Please read all the bid documents carefully.</t>
    </r>
  </si>
  <si>
    <t>No
شماره</t>
  </si>
  <si>
    <t>Items name/ Description
تفصیلات اجناس</t>
  </si>
  <si>
    <t>Unit
واحد</t>
  </si>
  <si>
    <t>QTY Unit
مقدار واحد</t>
  </si>
  <si>
    <t>قیمت فی واحد</t>
  </si>
  <si>
    <t>قیمت مجموعی</t>
  </si>
  <si>
    <t>Donor:
تمویل کننده</t>
  </si>
  <si>
    <t xml:space="preserve">CAFOD 
</t>
  </si>
  <si>
    <t xml:space="preserve">  کیت قرطاسیه (قلم، پنسل، پنسل پاک، پنسل تراش،خط کش ۵۰ سانتی کتابچه یاداشت)</t>
  </si>
  <si>
    <t xml:space="preserve">تخته سفید ۸۰/۱۲۰ ، تخته پاک از کمپنی کیان </t>
  </si>
  <si>
    <t xml:space="preserve"> فیته پلاستیکی، عرض 1 انچ و طول 1.5 متر</t>
  </si>
  <si>
    <t xml:space="preserve">مارکر تخته سفید  با رنک های مختلف </t>
  </si>
  <si>
    <t xml:space="preserve">بشکاف ( درز باز کن) از کمپنی بټر فلای </t>
  </si>
  <si>
    <t xml:space="preserve"> تباشیر خیاطی برای نشانی کردن  تکه</t>
  </si>
  <si>
    <t>قیچی خیاطی اهنی، سایز 10 ایتالیا یی</t>
  </si>
  <si>
    <t xml:space="preserve">چسب ۵ سانتی و چسب لاورتب از کمپنی جهان </t>
  </si>
  <si>
    <t>لایی چسب از کمپنی جهان</t>
  </si>
  <si>
    <t>Kit</t>
  </si>
  <si>
    <t>PCS</t>
  </si>
  <si>
    <t>KG</t>
  </si>
  <si>
    <t>Box</t>
  </si>
  <si>
    <t>Rol</t>
  </si>
  <si>
    <t>بسته خرد-۲۵ تار کلان</t>
  </si>
  <si>
    <t>Meter</t>
  </si>
  <si>
    <t>ارد جو تازه وطن</t>
  </si>
  <si>
    <t xml:space="preserve">نمک سفید معدنی </t>
  </si>
  <si>
    <t>متر عرض 1 انچ و طول ۲۰ متر</t>
  </si>
  <si>
    <t>پشم بره ( رنگ سیاه نباشد )</t>
  </si>
  <si>
    <t>دوکه  (۸۰)سانتی متر ساخت چوب وطنی</t>
  </si>
  <si>
    <t>چبچک (۱،۵) متر ساخت چوب وطن</t>
  </si>
  <si>
    <t xml:space="preserve">   برک چوب 1m ساخت وطن</t>
  </si>
  <si>
    <t>گوله چوب 1mساخت وطن</t>
  </si>
  <si>
    <t xml:space="preserve">چوب برکش 1,5 m ساخت محلی </t>
  </si>
  <si>
    <t>چوب دستکش1,5 m ساخت وطن</t>
  </si>
  <si>
    <t>چوب دمکش 1mساخت وطن</t>
  </si>
  <si>
    <t>عصا چوب1,5 m ساخت وطن</t>
  </si>
  <si>
    <t>دیگ کلان اهنی ساخت ۱۱۰  cmوطن</t>
  </si>
  <si>
    <t xml:space="preserve">پودر کالا شویی ۵ کیلویی کمپنی وهاب </t>
  </si>
  <si>
    <t>چوب برای سوخت ارچه و بلوط</t>
  </si>
  <si>
    <t>تار استریج در رنگ های مختلف</t>
  </si>
  <si>
    <t>تباشیر(مل)</t>
  </si>
  <si>
    <t>سوزن دستی (سایز خرد و کلان)</t>
  </si>
  <si>
    <t>تار قالین برای گوله چیدن</t>
  </si>
  <si>
    <t>رنگ قالین برای رنگ کردن پشم</t>
  </si>
  <si>
    <t>چوکی  چهارپایه خرد جوبی</t>
  </si>
  <si>
    <t xml:space="preserve">ترپال ۱۲ متره چینایی </t>
  </si>
  <si>
    <t>دیگ خرد اهنی ساخت وطن</t>
  </si>
  <si>
    <t xml:space="preserve">صابون شبیر 250 gr مالیزایی  </t>
  </si>
  <si>
    <t xml:space="preserve">مارکر به رنک های مختلف </t>
  </si>
  <si>
    <t>سنگ ریشیده</t>
  </si>
  <si>
    <t xml:space="preserve">ماسک طبی چنایی  </t>
  </si>
  <si>
    <t xml:space="preserve">گلابتون؛ سایز کلان، اصلی، به رنگ سفید </t>
  </si>
  <si>
    <t>گلابتون؛ سایز کلان، اصلی به رنگ طلایی</t>
  </si>
  <si>
    <t>سوزن دست دوزی با سایز های مختلف از کمپنی هینوپو</t>
  </si>
  <si>
    <t>متر خیاطی پلاستیکی، عرض 1 انچ و طول 1.5 متر</t>
  </si>
  <si>
    <t>قیچی خیاطی یک طرف هموار، فلزی، نمبر 10، اصلی</t>
  </si>
  <si>
    <t>تباشیر خیاطی</t>
  </si>
  <si>
    <t>تکه کتان بیسکی نمبر۱</t>
  </si>
  <si>
    <t>تکه گراف</t>
  </si>
  <si>
    <t>تکه شال شری</t>
  </si>
  <si>
    <t>سوند تاو دار در رنگ های مختلف</t>
  </si>
  <si>
    <t>تار استریج</t>
  </si>
  <si>
    <t>تار سوند کیلویی با رنگ های مختلف</t>
  </si>
  <si>
    <t xml:space="preserve">بشکاف ( درز باز کن) از کمپنی بټر فلای با کیفیت </t>
  </si>
  <si>
    <t xml:space="preserve">انگشتانه با سایز های مختلف با کیفیت ایرانی </t>
  </si>
  <si>
    <t>جالی برای گراف دوزی</t>
  </si>
  <si>
    <t>Can</t>
  </si>
  <si>
    <t xml:space="preserve"> سیر</t>
  </si>
  <si>
    <t>پلته</t>
  </si>
  <si>
    <t>Peer</t>
  </si>
  <si>
    <t>۱ گلوله</t>
  </si>
  <si>
    <t>Pack</t>
  </si>
  <si>
    <t>Doz</t>
  </si>
  <si>
    <t xml:space="preserve">Purpose: Procurement of Laptops 
موضوع:  تهیه و تدارک وسایل خیاطی. برک بافی و سوزن دوزی      </t>
  </si>
  <si>
    <t xml:space="preserve"> میز چوبی برای ماشین خیاطی طول 70 سانتی، عرض 40 سانتی و بلندی 40 سانتی متر  </t>
  </si>
  <si>
    <t xml:space="preserve">پوش روک دار ماشین خیاطی با کیفیت </t>
  </si>
  <si>
    <t xml:space="preserve">سیم ریپر اهنی با داشتن پوش پلاستیکی(جیبون) با کیفیت </t>
  </si>
  <si>
    <t xml:space="preserve">موشله ماشین خیاطی با کیفیت  </t>
  </si>
  <si>
    <t xml:space="preserve">دو بسته سوزن ماشین خیاطی  کمپنی هینوپو با کیفیت عالی </t>
  </si>
  <si>
    <t xml:space="preserve">دو بسته سوزن خیاطی دستی، اندازه استندارد با کیفیت عالی </t>
  </si>
  <si>
    <t xml:space="preserve">یک بسته تباشیر ۶ رنگ مختلف </t>
  </si>
  <si>
    <t xml:space="preserve">دو بسته تار خیاطی ۱۲ رنگ مختلف با کیفیت  </t>
  </si>
  <si>
    <t>دوکه   ۸۰ سانتی متر ساخت چوب وطن</t>
  </si>
  <si>
    <t>چبچک ۱،۵ متر ساخت چوب وطن</t>
  </si>
  <si>
    <t xml:space="preserve">   شانه پشم ساخت اهنی  وچوبی وطن</t>
  </si>
  <si>
    <t xml:space="preserve">  شانه بافت ساخت اهنی و چوبی وطن</t>
  </si>
  <si>
    <t>دیگ کلان اهنی110 cm ساخت وطن</t>
  </si>
  <si>
    <t xml:space="preserve">تشت کلان پلاستکی کالا شوی  70  cm کیفیت اصلی  </t>
  </si>
  <si>
    <t>قیچی کلان ساخت وطن</t>
  </si>
  <si>
    <t xml:space="preserve"> سوزن دستی ( سایز خورد و سایز کلان )</t>
  </si>
  <si>
    <t>سوزن سوزن دوزی  با سایز های مختلف از کمپنی هینوپو</t>
  </si>
  <si>
    <t xml:space="preserve">تیکه مردانه 20000 تیکه سوپر شاهین </t>
  </si>
  <si>
    <t xml:space="preserve">تیکه الماس سفید برای دوختن جهیزیه </t>
  </si>
  <si>
    <t>تیکه شال شری</t>
  </si>
  <si>
    <t>تیکه گراف</t>
  </si>
  <si>
    <t>تیکه آرگندی</t>
  </si>
  <si>
    <t>Bottle</t>
  </si>
  <si>
    <t>مجموعه</t>
  </si>
  <si>
    <t xml:space="preserve"> خط کش کچ فلزی  برای خیاطی ۲۴ انچ از کمپنی با کیفیت عالی </t>
  </si>
  <si>
    <t xml:space="preserve">تیل برای ماشین خیاطی با کیفیت عالی </t>
  </si>
  <si>
    <t xml:space="preserve">اوتو ګازی همرای با یک بالون ۵ کیلویی ګاز  کمپنی حاتم با کیفیت </t>
  </si>
  <si>
    <t xml:space="preserve">انگشتانه با سایز های مختلف با کیفیت </t>
  </si>
  <si>
    <t xml:space="preserve">چهار بسته سنجاق، با کیفیت عالی </t>
  </si>
  <si>
    <t xml:space="preserve">وسیله نګهداری یا ذخیره کردن سنجاق </t>
  </si>
  <si>
    <r>
      <rPr>
        <b/>
        <sz val="11"/>
        <color theme="1"/>
        <rFont val="Calibri"/>
        <family val="2"/>
        <scheme val="minor"/>
      </rPr>
      <t>کاوه برقی برای گلدوزی</t>
    </r>
    <r>
      <rPr>
        <sz val="11"/>
        <color theme="1"/>
        <rFont val="Calibri"/>
        <family val="2"/>
        <scheme val="minor"/>
      </rPr>
      <t xml:space="preserve">؛ نوک تیز شده، با کیفیت عالی </t>
    </r>
  </si>
  <si>
    <t xml:space="preserve">کارگاه سوزن دوزی  چوبی، ،10,12,14 نمبر و با کیفیت عالی </t>
  </si>
  <si>
    <t>سوند دست دوزی و خامه دوزی ( بیکو )</t>
  </si>
  <si>
    <t>سوند تاو دار به رنگ های مختلف</t>
  </si>
  <si>
    <t>سوند کیلویی با رنگ های مختلف</t>
  </si>
  <si>
    <t xml:space="preserve">تیکه کتان سفید </t>
  </si>
  <si>
    <t xml:space="preserve">جالی برای گراف دوزی </t>
  </si>
  <si>
    <t xml:space="preserve"> خط کش کچ فلزی  برای خیاطی ۲۴ انچ با کیفیت عالی </t>
  </si>
  <si>
    <t xml:space="preserve">  کاغذ الگو رنگ زرد بسته 1 کیلویی با کیفیت عالی </t>
  </si>
  <si>
    <t>تار خیاطی در رنگ های مختلف</t>
  </si>
  <si>
    <t xml:space="preserve">تکه کش چنایی  گل دار </t>
  </si>
  <si>
    <t xml:space="preserve">تکه نخی گلدار </t>
  </si>
  <si>
    <t>سوند برای سوزن دوزی و خامک دوزی ( بیکو)</t>
  </si>
  <si>
    <t>آینه شیشه ای برای حرفه سوزن دوزی به اشکال مختلف ( دایره وی ، مربع و مثلث )</t>
  </si>
  <si>
    <t>چسب برای آینه شیشه ای</t>
  </si>
  <si>
    <t>کاغذ چاپ ( نمونه ای )</t>
  </si>
  <si>
    <t>نوع اسعار = افغانی
لطفآ نرخ اجناس خویش را به دو شیوه نرخ داده میتوانید پول نقد و یا سیستم بانکی: (پول نقد) و یا   ( سیستم   بانکی )</t>
  </si>
  <si>
    <t>ټول کیت خیاطی</t>
  </si>
  <si>
    <t xml:space="preserve">ټول کیت برگ بافی </t>
  </si>
  <si>
    <t xml:space="preserve">وسایل خیاطی </t>
  </si>
  <si>
    <t xml:space="preserve">وسایل برگ بافی </t>
  </si>
  <si>
    <t>وسایل دست دوزی</t>
  </si>
  <si>
    <t>RFQ NO. شماره درخواست نرخ دهی
07-2024</t>
  </si>
  <si>
    <t>Issuing date      تاریخ نشراعلان
May 09, 2024</t>
  </si>
  <si>
    <t>تاریخ و زمان ختم اعلان Closing date &amp; time
May 19, 2024</t>
  </si>
  <si>
    <t>Pre-bid meeting date and time    زمان جلسه آگاهی دهی May  13, 2024 on 10:00 AM
 Pre-Bid opening date and time: 
                                                   زمان جلسه افرگشایی
May 20, 2024 on 10:00 AM</t>
  </si>
  <si>
    <t xml:space="preserve">Project Name: HELA
نام پروژه ها
</t>
  </si>
  <si>
    <t>Project Code: AFG092
کود پروژه:</t>
  </si>
  <si>
    <t xml:space="preserve">ماشین خیاطی هندی رنگ سیاه از کمپنی شوبرک چاب  همراه با شیت، ماکو و قطعات ضمنی  بسته بندی و عیار شده بر روی میز </t>
  </si>
  <si>
    <t xml:space="preserve"> قطی Pack</t>
  </si>
  <si>
    <t xml:space="preserve">   میخ اهنی (1متره) ساخت وطن</t>
  </si>
  <si>
    <t xml:space="preserve">   برک چوب 1متره  ساخت وطن</t>
  </si>
  <si>
    <t>گوله چوب 1متره ساخت وطن</t>
  </si>
  <si>
    <t>چوب دستکش1,5 متره ساخت وطن</t>
  </si>
  <si>
    <t>چوب دمکش 1متره ساخت وطن</t>
  </si>
  <si>
    <t>عصا چوب1,5 متره  ساخت وطن</t>
  </si>
  <si>
    <r>
      <rPr>
        <b/>
        <sz val="11"/>
        <color theme="1"/>
        <rFont val="Calibri"/>
        <family val="2"/>
        <scheme val="minor"/>
      </rPr>
      <t>کاوه برقی برای گلدوزی</t>
    </r>
    <r>
      <rPr>
        <sz val="11"/>
        <color theme="1"/>
        <rFont val="Calibri"/>
        <family val="2"/>
        <scheme val="minor"/>
      </rPr>
      <t>؛ نوک تیز شده، با کیفیت عالی ( متوسط)</t>
    </r>
  </si>
  <si>
    <t>تیکه کتان سفید یک بره</t>
  </si>
  <si>
    <t xml:space="preserve">  کاغذ الگو رنگ زرد بسته 1.5 متره کیلویی با کیفیت عالی </t>
  </si>
  <si>
    <t xml:space="preserve">تکه کش چنایی  گل دار  یک بره </t>
  </si>
  <si>
    <t xml:space="preserve">تکه نخی گلدار  یک بره </t>
  </si>
  <si>
    <t xml:space="preserve">لایی چسب از کمپنی جهان 20 متره </t>
  </si>
  <si>
    <t xml:space="preserve">   شانه پشم ساخت اهنی و چوبی وطن متوسط</t>
  </si>
  <si>
    <t xml:space="preserve">  شانه بافت ساخت اهنی وچوبی وطنی متوسط </t>
  </si>
  <si>
    <t xml:space="preserve">   میخ اهنی (1m) ساخت وطن  ( 16 ملی )</t>
  </si>
  <si>
    <t>واسلین لباسشویی مکس  (متوسط)</t>
  </si>
  <si>
    <t xml:space="preserve">موزه پلاستکی با سایز های مختلف </t>
  </si>
  <si>
    <t xml:space="preserve">دستکش پلاستکی با سایز های مختلف </t>
  </si>
  <si>
    <t>kg</t>
  </si>
  <si>
    <t xml:space="preserve">چفتی برای بر کش برک ساخت چوب 2 متره </t>
  </si>
  <si>
    <t xml:space="preserve">تکه گراف یک بره </t>
  </si>
  <si>
    <t xml:space="preserve">جالی برای گراف دوزی یک بره </t>
  </si>
  <si>
    <t xml:space="preserve">تکه کتان بیسکی نمبر۱ یک نیم بره </t>
  </si>
  <si>
    <t xml:space="preserve">تکه شال شری یک  بره </t>
  </si>
  <si>
    <t xml:space="preserve">تیکه الماس سفید برای دوختن جهیزیه یک نیم بره </t>
  </si>
  <si>
    <t xml:space="preserve">تیکه شال شری  دو بره </t>
  </si>
  <si>
    <t xml:space="preserve">تیکه گراف یک نیم بره </t>
  </si>
  <si>
    <t xml:space="preserve">جالی برای گراف دوزی  یک نیم بره </t>
  </si>
  <si>
    <t xml:space="preserve">تیکه آرگندی یک نیم بره </t>
  </si>
  <si>
    <t xml:space="preserve">کتابچه (۱۰۰) ورقی  و قلم فیانو  </t>
  </si>
  <si>
    <t xml:space="preserve">تشت کلان پلاستکی کالا شوی  70  cm  </t>
  </si>
  <si>
    <t xml:space="preserve">  کاغذ الگو رنگ زرد بسته 1 کیلویی</t>
  </si>
  <si>
    <t>بالن گاز  ۵ کیلویی حاتم</t>
  </si>
  <si>
    <t>اطو کازی</t>
  </si>
  <si>
    <t xml:space="preserve">ټول کیت دست دوزی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</si>
</sst>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AFN]\ * #,##0_);_([$AFN]\ * \(#,##0\);_([$AFN]\ * &quot;-&quot;_);_(@_)"/>
  </numFmts>
  <fonts count="12">
    <font>
      <sz val="11"/>
      <color theme="1"/>
      <name val="Calibri"/>
      <family val="2"/>
      <scheme val="minor"/>
    </font>
    <font>
      <b/>
      <sz val="12"/>
      <name val="Tms Rmn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2"/>
      <color rgb="FF000000"/>
      <name val="Arial"/>
      <family val="2"/>
    </font>
    <font>
      <u/>
      <sz val="10"/>
      <color theme="10"/>
      <name val="Geneva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indent="4"/>
    </xf>
    <xf numFmtId="0" fontId="7" fillId="0" borderId="0" xfId="1" applyAlignment="1" applyProtection="1">
      <alignment horizontal="left" indent="4"/>
    </xf>
    <xf numFmtId="0" fontId="8" fillId="0" borderId="3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center"/>
    </xf>
    <xf numFmtId="164" fontId="0" fillId="0" borderId="9" xfId="0" applyNumberFormat="1" applyBorder="1" applyAlignment="1" applyProtection="1">
      <alignment horizontal="left" vertical="center" wrapText="1"/>
      <protection locked="0"/>
    </xf>
    <xf numFmtId="0" fontId="8" fillId="0" borderId="19" xfId="0" applyFont="1" applyBorder="1" applyAlignment="1">
      <alignment horizontal="center"/>
    </xf>
    <xf numFmtId="0" fontId="0" fillId="3" borderId="9" xfId="0" applyFill="1" applyBorder="1" applyAlignment="1">
      <alignment horizontal="left" vertical="center"/>
    </xf>
    <xf numFmtId="0" fontId="8" fillId="0" borderId="22" xfId="0" applyFont="1" applyBorder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top" wrapText="1"/>
    </xf>
    <xf numFmtId="164" fontId="0" fillId="3" borderId="9" xfId="0" applyNumberFormat="1" applyFill="1" applyBorder="1" applyAlignment="1" applyProtection="1">
      <alignment horizontal="right" vertical="center" wrapText="1"/>
      <protection locked="0"/>
    </xf>
    <xf numFmtId="0" fontId="9" fillId="0" borderId="9" xfId="0" applyFont="1" applyBorder="1" applyAlignment="1">
      <alignment horizontal="right" vertical="center"/>
    </xf>
    <xf numFmtId="0" fontId="3" fillId="3" borderId="9" xfId="0" applyFont="1" applyFill="1" applyBorder="1" applyAlignment="1">
      <alignment horizontal="right" vertical="top" wrapText="1"/>
    </xf>
    <xf numFmtId="0" fontId="8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3" fillId="3" borderId="9" xfId="0" applyFont="1" applyFill="1" applyBorder="1" applyAlignment="1">
      <alignment vertical="top" wrapText="1"/>
    </xf>
    <xf numFmtId="0" fontId="8" fillId="0" borderId="12" xfId="0" applyFont="1" applyBorder="1" applyAlignment="1">
      <alignment vertical="center"/>
    </xf>
    <xf numFmtId="164" fontId="10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3" borderId="9" xfId="0" applyFill="1" applyBorder="1" applyAlignment="1">
      <alignment horizontal="left" vertical="top"/>
    </xf>
    <xf numFmtId="0" fontId="0" fillId="0" borderId="9" xfId="0" applyBorder="1" applyAlignment="1">
      <alignment horizontal="center" vertical="center"/>
    </xf>
    <xf numFmtId="0" fontId="9" fillId="0" borderId="23" xfId="0" applyFont="1" applyBorder="1" applyAlignment="1">
      <alignment horizontal="right" vertical="center"/>
    </xf>
    <xf numFmtId="0" fontId="0" fillId="3" borderId="23" xfId="0" applyFill="1" applyBorder="1" applyAlignment="1">
      <alignment horizontal="center" vertical="center"/>
    </xf>
    <xf numFmtId="164" fontId="0" fillId="3" borderId="23" xfId="0" applyNumberFormat="1" applyFill="1" applyBorder="1" applyAlignment="1" applyProtection="1">
      <alignment horizontal="right" vertical="center" wrapText="1"/>
      <protection locked="0"/>
    </xf>
    <xf numFmtId="0" fontId="0" fillId="3" borderId="9" xfId="0" applyFill="1" applyBorder="1" applyAlignment="1">
      <alignment horizontal="center" vertical="top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top" wrapText="1"/>
    </xf>
    <xf numFmtId="0" fontId="0" fillId="3" borderId="9" xfId="0" applyFont="1" applyFill="1" applyBorder="1" applyAlignment="1">
      <alignment horizontal="right" vertical="top" wrapText="1"/>
    </xf>
    <xf numFmtId="0" fontId="3" fillId="3" borderId="23" xfId="0" applyFont="1" applyFill="1" applyBorder="1" applyAlignment="1">
      <alignment horizontal="right" vertical="top" wrapText="1"/>
    </xf>
    <xf numFmtId="0" fontId="5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right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0" fontId="4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2" fillId="0" borderId="9" xfId="0" applyFont="1" applyBorder="1"/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right" vertical="center"/>
    </xf>
    <xf numFmtId="0" fontId="8" fillId="2" borderId="16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15" fontId="11" fillId="0" borderId="10" xfId="0" applyNumberFormat="1" applyFont="1" applyBorder="1" applyAlignment="1" applyProtection="1">
      <alignment horizontal="left" vertical="top" wrapText="1"/>
      <protection locked="0"/>
    </xf>
    <xf numFmtId="15" fontId="11" fillId="0" borderId="11" xfId="0" applyNumberFormat="1" applyFont="1" applyBorder="1" applyAlignment="1" applyProtection="1">
      <alignment horizontal="left" vertical="top" wrapText="1"/>
      <protection locked="0"/>
    </xf>
    <xf numFmtId="15" fontId="11" fillId="0" borderId="13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5" fontId="11" fillId="0" borderId="2" xfId="0" applyNumberFormat="1" applyFont="1" applyBorder="1" applyAlignment="1">
      <alignment horizontal="left" vertical="center" wrapText="1"/>
    </xf>
    <xf numFmtId="15" fontId="11" fillId="0" borderId="3" xfId="0" applyNumberFormat="1" applyFont="1" applyBorder="1" applyAlignment="1">
      <alignment horizontal="left" vertical="center" wrapText="1"/>
    </xf>
    <xf numFmtId="15" fontId="11" fillId="0" borderId="4" xfId="0" applyNumberFormat="1" applyFont="1" applyBorder="1" applyAlignment="1" applyProtection="1">
      <alignment horizontal="left" vertical="top" wrapText="1"/>
      <protection locked="0"/>
    </xf>
    <xf numFmtId="15" fontId="11" fillId="0" borderId="5" xfId="0" applyNumberFormat="1" applyFont="1" applyBorder="1" applyAlignment="1" applyProtection="1">
      <alignment horizontal="left" vertical="top" wrapText="1"/>
      <protection locked="0"/>
    </xf>
    <xf numFmtId="15" fontId="11" fillId="0" borderId="6" xfId="0" applyNumberFormat="1" applyFont="1" applyBorder="1" applyAlignment="1" applyProtection="1">
      <alignment horizontal="left" vertical="top" wrapText="1"/>
      <protection locked="0"/>
    </xf>
    <xf numFmtId="15" fontId="11" fillId="0" borderId="3" xfId="0" applyNumberFormat="1" applyFont="1" applyBorder="1" applyAlignment="1" applyProtection="1">
      <alignment horizontal="left" vertical="top" wrapText="1"/>
      <protection locked="0"/>
    </xf>
    <xf numFmtId="15" fontId="11" fillId="0" borderId="7" xfId="0" applyNumberFormat="1" applyFont="1" applyBorder="1" applyAlignment="1" applyProtection="1">
      <alignment horizontal="left" vertical="top" wrapText="1"/>
      <protection locked="0"/>
    </xf>
    <xf numFmtId="15" fontId="11" fillId="0" borderId="8" xfId="0" applyNumberFormat="1" applyFont="1" applyBorder="1" applyAlignment="1">
      <alignment horizontal="left" vertical="center" wrapText="1"/>
    </xf>
    <xf numFmtId="15" fontId="11" fillId="0" borderId="9" xfId="0" applyNumberFormat="1" applyFont="1" applyBorder="1" applyAlignment="1">
      <alignment horizontal="left" vertical="center" wrapText="1"/>
    </xf>
    <xf numFmtId="15" fontId="11" fillId="0" borderId="12" xfId="0" applyNumberFormat="1" applyFont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609601</xdr:colOff>
      <xdr:row>0</xdr:row>
      <xdr:rowOff>0</xdr:rowOff>
    </xdr:from>
    <xdr:to>
      <xdr:col>2</xdr:col>
      <xdr:colOff>317500</xdr:colOff>
      <xdr:row>4</xdr:row>
      <xdr:rowOff>165212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7051" y="0"/>
          <a:ext cx="603249" cy="73671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129</xdr:row>
      <xdr:rowOff>0</xdr:rowOff>
    </xdr:from>
    <xdr:ext cx="152400" cy="152400"/>
    <xdr:sp macro="" textlink="">
      <xdr:nvSpPr>
        <xdr:cNvPr id="3" name="dimg_3" descr="Community Verified ico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389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152400" cy="152400"/>
    <xdr:sp macro="" textlink="">
      <xdr:nvSpPr>
        <xdr:cNvPr id="5" name="dimg_3" descr="Community Verified ico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389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152400" cy="152400"/>
    <xdr:sp macro="" textlink="">
      <xdr:nvSpPr>
        <xdr:cNvPr id="6" name="dimg_3" descr="Community Verified ico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389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129</xdr:row>
      <xdr:rowOff>0</xdr:rowOff>
    </xdr:from>
    <xdr:ext cx="152400" cy="152400"/>
    <xdr:sp macro="" textlink="">
      <xdr:nvSpPr>
        <xdr:cNvPr id="7" name="dimg_3" descr="Community Verified ico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389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sp macro="" textlink="">
      <xdr:nvSpPr>
        <xdr:cNvPr id="8" name="dimg_3" descr="Community Verified ico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152400</xdr:colOff>
      <xdr:row>20</xdr:row>
      <xdr:rowOff>152400</xdr:rowOff>
    </xdr:to>
    <xdr:sp macro="" textlink="">
      <xdr:nvSpPr>
        <xdr:cNvPr id="9" name="dimg_3" descr="Community Verified ico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sp macro="" textlink="">
      <xdr:nvSpPr>
        <xdr:cNvPr id="10" name="dimg_3" descr="Community Verified ico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152400</xdr:colOff>
      <xdr:row>20</xdr:row>
      <xdr:rowOff>152400</xdr:rowOff>
    </xdr:to>
    <xdr:sp macro="" textlink="">
      <xdr:nvSpPr>
        <xdr:cNvPr id="11" name="dimg_3" descr="Community Verified ico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12" name="dimg_3" descr="Community Verified icon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52400" cy="152400"/>
    <xdr:sp macro="" textlink="">
      <xdr:nvSpPr>
        <xdr:cNvPr id="13" name="dimg_3" descr="Community Verified ico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14" name="dimg_3" descr="Community Verified icon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52400" cy="152400"/>
    <xdr:sp macro="" textlink="">
      <xdr:nvSpPr>
        <xdr:cNvPr id="15" name="dimg_3" descr="Community Verified ico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16" name="dimg_3" descr="Community Verified icon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52400" cy="152400"/>
    <xdr:sp macro="" textlink="">
      <xdr:nvSpPr>
        <xdr:cNvPr id="17" name="dimg_3" descr="Community Verified ico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18" name="dimg_3" descr="Community Verified ico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52400" cy="152400"/>
    <xdr:sp macro="" textlink="">
      <xdr:nvSpPr>
        <xdr:cNvPr id="19" name="dimg_3" descr="Community Verified icon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20" name="dimg_3" descr="Community Verified icon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21" name="dimg_3" descr="Community Verified icon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22" name="dimg_3" descr="Community Verified icon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23" name="dimg_3" descr="Community Verified icon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24" name="dimg_3" descr="Community Verified icon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25" name="dimg_3" descr="Community Verified ico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26" name="dimg_3" descr="Community Verified icon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27" name="dimg_3" descr="Community Verified icon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28" name="dimg_3" descr="Community Verified icon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29" name="dimg_3" descr="Community Verified icon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30" name="dimg_3" descr="Community Verified icon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31" name="dimg_3" descr="Community Verified icon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sp macro="" textlink="">
      <xdr:nvSpPr>
        <xdr:cNvPr id="32" name="dimg_3" descr="Community Verified icon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152400</xdr:colOff>
      <xdr:row>20</xdr:row>
      <xdr:rowOff>152400</xdr:rowOff>
    </xdr:to>
    <xdr:sp macro="" textlink="">
      <xdr:nvSpPr>
        <xdr:cNvPr id="33" name="dimg_3" descr="Community Verified icon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sp macro="" textlink="">
      <xdr:nvSpPr>
        <xdr:cNvPr id="34" name="dimg_3" descr="Community Verified icon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152400</xdr:colOff>
      <xdr:row>20</xdr:row>
      <xdr:rowOff>152400</xdr:rowOff>
    </xdr:to>
    <xdr:sp macro="" textlink="">
      <xdr:nvSpPr>
        <xdr:cNvPr id="35" name="dimg_3" descr="Community Verified icon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36" name="dimg_3" descr="Community Verified icon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52400" cy="152400"/>
    <xdr:sp macro="" textlink="">
      <xdr:nvSpPr>
        <xdr:cNvPr id="37" name="dimg_3" descr="Community Verified icon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38" name="dimg_3" descr="Community Verified icon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52400" cy="152400"/>
    <xdr:sp macro="" textlink="">
      <xdr:nvSpPr>
        <xdr:cNvPr id="39" name="dimg_3" descr="Community Verified icon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40" name="dimg_3" descr="Community Verified icon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52400" cy="152400"/>
    <xdr:sp macro="" textlink="">
      <xdr:nvSpPr>
        <xdr:cNvPr id="41" name="dimg_3" descr="Community Verified icon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42" name="dimg_3" descr="Community Verified icon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52400" cy="152400"/>
    <xdr:sp macro="" textlink="">
      <xdr:nvSpPr>
        <xdr:cNvPr id="43" name="dimg_3" descr="Community Verified icon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4514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44" name="dimg_3" descr="Community Verified icon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45" name="dimg_3" descr="Community Verified icon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46" name="dimg_3" descr="Community Verified icon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52400" cy="152400"/>
    <xdr:sp macro="" textlink="">
      <xdr:nvSpPr>
        <xdr:cNvPr id="47" name="dimg_3" descr="Community Verified icon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359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48" name="dimg_3" descr="Community Verified icon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49" name="dimg_3" descr="Community Verified icon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50" name="dimg_3" descr="Community Verified icon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51" name="dimg_3" descr="Community Verified icon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52" name="dimg_3" descr="Community Verified icon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53" name="dimg_3" descr="Community Verified icon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54" name="dimg_3" descr="Community Verified icon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52</xdr:row>
      <xdr:rowOff>0</xdr:rowOff>
    </xdr:from>
    <xdr:ext cx="152400" cy="152400"/>
    <xdr:sp macro="" textlink="">
      <xdr:nvSpPr>
        <xdr:cNvPr id="55" name="dimg_3" descr="Community Verified icon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04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128</xdr:row>
      <xdr:rowOff>0</xdr:rowOff>
    </xdr:from>
    <xdr:ext cx="152400" cy="152400"/>
    <xdr:sp macro="" textlink="">
      <xdr:nvSpPr>
        <xdr:cNvPr id="56" name="dimg_3" descr="Community Verified ico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389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128</xdr:row>
      <xdr:rowOff>0</xdr:rowOff>
    </xdr:from>
    <xdr:ext cx="152400" cy="152400"/>
    <xdr:sp macro="" textlink="">
      <xdr:nvSpPr>
        <xdr:cNvPr id="57" name="dimg_3" descr="Community Verified ico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389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128</xdr:row>
      <xdr:rowOff>0</xdr:rowOff>
    </xdr:from>
    <xdr:ext cx="152400" cy="152400"/>
    <xdr:sp macro="" textlink="">
      <xdr:nvSpPr>
        <xdr:cNvPr id="58" name="dimg_3" descr="Community Verified ico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389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128</xdr:row>
      <xdr:rowOff>0</xdr:rowOff>
    </xdr:from>
    <xdr:ext cx="152400" cy="152400"/>
    <xdr:sp macro="" textlink="">
      <xdr:nvSpPr>
        <xdr:cNvPr id="59" name="dimg_3" descr="Community Verified ico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389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Hafiza Merzaye " id="{C3D264D1-0850-469A-B567-12949508FC66}" userId="Hafiza Merzaye 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" dT="2024-01-09T08:48:37.93" personId="{C3D264D1-0850-469A-B567-12949508FC66}" id="{677166AB-98C7-4DD2-A7D8-A07A09E0B400}">
    <text xml:space="preserve"> تهیه و تدارک لب تاپ</text>
  </threadedComment>
  <threadedComment ref="A8" dT="2024-01-09T08:47:18.61" personId="{C3D264D1-0850-469A-B567-12949508FC66}" id="{6889CCCB-DF98-4D47-BD40-29B44862E1E2}">
    <text>This is will be changed?</text>
  </threadedComment>
  <threadedComment ref="C8" dT="2024-01-09T08:47:23.66" personId="{C3D264D1-0850-469A-B567-12949508FC66}" id="{3E7652E5-7C72-4E22-8065-FF30FEBF492C}">
    <text>Is this going to change?</text>
  </threadedComment>
  <threadedComment ref="F8" dT="2024-01-09T08:47:34.43" personId="{C3D264D1-0850-469A-B567-12949508FC66}" id="{76124CC6-6AE9-4D47-BEF5-AF8B76A9C1E9}">
    <text>Is this going to change?</text>
  </threadedComment>
  <threadedComment ref="B12" dT="2024-01-09T08:46:21.14" personId="{C3D264D1-0850-469A-B567-12949508FC66}" id="{91B9D091-0CBD-4EAF-ABAB-6539D56C6BF2}">
    <text>The same comment areas as well.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abSelected="1" topLeftCell="A115" zoomScale="90" zoomScaleNormal="90" zoomScaleSheetLayoutView="77" workbookViewId="0">
      <selection activeCell="A28" sqref="A28"/>
    </sheetView>
  </sheetViews>
  <sheetFormatPr defaultColWidth="11.453125" defaultRowHeight="14.5"/>
  <cols>
    <col min="1" max="1" width="17" bestFit="1" customWidth="1"/>
    <col min="2" max="2" width="12.81640625" customWidth="1"/>
    <col min="3" max="3" width="10" customWidth="1"/>
    <col min="4" max="4" width="41.08984375" customWidth="1"/>
    <col min="5" max="5" width="15.26953125" bestFit="1" customWidth="1"/>
    <col min="6" max="6" width="10.7265625" bestFit="1" customWidth="1"/>
    <col min="7" max="7" width="10.08984375" bestFit="1" customWidth="1"/>
    <col min="8" max="8" width="12" bestFit="1" customWidth="1"/>
  </cols>
  <sheetData>
    <row r="1" spans="1:8">
      <c r="A1" s="70"/>
      <c r="B1" s="70"/>
      <c r="C1" s="70"/>
      <c r="D1" s="70"/>
      <c r="E1" s="70"/>
      <c r="F1" s="70"/>
      <c r="G1" s="70"/>
      <c r="H1" s="70"/>
    </row>
    <row r="2" spans="1:8" hidden="1">
      <c r="A2" s="70"/>
      <c r="B2" s="70"/>
      <c r="C2" s="70"/>
      <c r="D2" s="70"/>
      <c r="E2" s="70"/>
      <c r="F2" s="70"/>
      <c r="G2" s="70"/>
      <c r="H2" s="70"/>
    </row>
    <row r="3" spans="1:8">
      <c r="A3" s="70"/>
      <c r="B3" s="70"/>
      <c r="C3" s="70"/>
      <c r="D3" s="70"/>
      <c r="E3" s="70"/>
      <c r="F3" s="70"/>
      <c r="G3" s="70"/>
      <c r="H3" s="70"/>
    </row>
    <row r="4" spans="1:8" ht="16.149999999999999" customHeight="1">
      <c r="A4" s="71" t="s">
        <v>0</v>
      </c>
      <c r="B4" s="71"/>
      <c r="C4" s="71"/>
      <c r="D4" s="71"/>
      <c r="E4" s="71"/>
      <c r="F4" s="71"/>
      <c r="G4" s="71"/>
      <c r="H4" s="71"/>
    </row>
    <row r="5" spans="1:8" ht="15" thickBot="1">
      <c r="A5" s="72" t="s">
        <v>1</v>
      </c>
      <c r="B5" s="71"/>
      <c r="C5" s="71"/>
      <c r="D5" s="71"/>
      <c r="E5" s="71"/>
      <c r="F5" s="71"/>
      <c r="G5" s="71"/>
      <c r="H5" s="71"/>
    </row>
    <row r="6" spans="1:8" ht="51" customHeight="1">
      <c r="A6" s="73" t="s">
        <v>147</v>
      </c>
      <c r="B6" s="74"/>
      <c r="C6" s="75" t="s">
        <v>148</v>
      </c>
      <c r="D6" s="76"/>
      <c r="E6" s="77"/>
      <c r="F6" s="78" t="s">
        <v>90</v>
      </c>
      <c r="G6" s="78"/>
      <c r="H6" s="79"/>
    </row>
    <row r="7" spans="1:8" ht="34.5" customHeight="1">
      <c r="A7" s="80" t="s">
        <v>23</v>
      </c>
      <c r="B7" s="81"/>
      <c r="C7" s="67" t="s">
        <v>24</v>
      </c>
      <c r="D7" s="68"/>
      <c r="E7" s="82"/>
      <c r="F7" s="64" t="s">
        <v>143</v>
      </c>
      <c r="G7" s="65"/>
      <c r="H7" s="83"/>
    </row>
    <row r="8" spans="1:8" ht="88" customHeight="1">
      <c r="A8" s="62" t="s">
        <v>144</v>
      </c>
      <c r="B8" s="63"/>
      <c r="C8" s="64" t="s">
        <v>146</v>
      </c>
      <c r="D8" s="65"/>
      <c r="E8" s="66"/>
      <c r="F8" s="67" t="s">
        <v>145</v>
      </c>
      <c r="G8" s="68"/>
      <c r="H8" s="69"/>
    </row>
    <row r="9" spans="1:8" ht="43.5" customHeight="1" thickBot="1">
      <c r="A9" s="48" t="s">
        <v>137</v>
      </c>
      <c r="B9" s="49"/>
      <c r="C9" s="49"/>
      <c r="D9" s="49"/>
      <c r="E9" s="49"/>
      <c r="F9" s="50"/>
      <c r="G9" s="50"/>
      <c r="H9" s="51"/>
    </row>
    <row r="10" spans="1:8" ht="14.5" customHeight="1">
      <c r="A10" s="52" t="s">
        <v>17</v>
      </c>
      <c r="B10" s="54" t="s">
        <v>18</v>
      </c>
      <c r="C10" s="55"/>
      <c r="D10" s="55"/>
      <c r="E10" s="54" t="s">
        <v>19</v>
      </c>
      <c r="F10" s="5" t="s">
        <v>2</v>
      </c>
      <c r="G10" s="57" t="s">
        <v>20</v>
      </c>
      <c r="H10" s="10" t="s">
        <v>3</v>
      </c>
    </row>
    <row r="11" spans="1:8" ht="15.5">
      <c r="A11" s="53"/>
      <c r="B11" s="56"/>
      <c r="C11" s="56"/>
      <c r="D11" s="56"/>
      <c r="E11" s="56"/>
      <c r="F11" s="8" t="s">
        <v>21</v>
      </c>
      <c r="G11" s="58"/>
      <c r="H11" s="6" t="s">
        <v>22</v>
      </c>
    </row>
    <row r="12" spans="1:8" ht="15.5" customHeight="1" thickBot="1">
      <c r="A12" s="27" t="s">
        <v>138</v>
      </c>
      <c r="B12" s="28"/>
      <c r="C12" s="28"/>
      <c r="D12" s="28"/>
      <c r="E12" s="28"/>
      <c r="F12" s="28"/>
      <c r="G12" s="28"/>
      <c r="H12" s="29"/>
    </row>
    <row r="13" spans="1:8" ht="30.5" customHeight="1">
      <c r="A13" s="23">
        <v>1</v>
      </c>
      <c r="B13" s="32" t="s">
        <v>149</v>
      </c>
      <c r="C13" s="32"/>
      <c r="D13" s="32"/>
      <c r="E13" s="24" t="s">
        <v>35</v>
      </c>
      <c r="F13" s="25"/>
      <c r="G13" s="11">
        <v>44</v>
      </c>
      <c r="H13" s="25">
        <f>G13*F13</f>
        <v>0</v>
      </c>
    </row>
    <row r="14" spans="1:8" ht="15.5">
      <c r="A14" s="14">
        <v>2</v>
      </c>
      <c r="B14" s="30" t="s">
        <v>91</v>
      </c>
      <c r="C14" s="30"/>
      <c r="D14" s="30"/>
      <c r="E14" s="11" t="s">
        <v>35</v>
      </c>
      <c r="F14" s="13"/>
      <c r="G14" s="11">
        <v>44</v>
      </c>
      <c r="H14" s="13">
        <f t="shared" ref="H14:H29" si="0">G14*F14</f>
        <v>0</v>
      </c>
    </row>
    <row r="15" spans="1:8" ht="15.5">
      <c r="A15" s="14">
        <v>3</v>
      </c>
      <c r="B15" s="30" t="s">
        <v>92</v>
      </c>
      <c r="C15" s="30"/>
      <c r="D15" s="30"/>
      <c r="E15" s="11" t="s">
        <v>35</v>
      </c>
      <c r="F15" s="13"/>
      <c r="G15" s="11">
        <v>44</v>
      </c>
      <c r="H15" s="13">
        <f t="shared" si="0"/>
        <v>0</v>
      </c>
    </row>
    <row r="16" spans="1:8" ht="15.5">
      <c r="A16" s="14">
        <v>4</v>
      </c>
      <c r="B16" s="30" t="s">
        <v>72</v>
      </c>
      <c r="C16" s="30"/>
      <c r="D16" s="30"/>
      <c r="E16" s="22" t="s">
        <v>35</v>
      </c>
      <c r="F16" s="13"/>
      <c r="G16" s="11">
        <v>44</v>
      </c>
      <c r="H16" s="13">
        <f t="shared" si="0"/>
        <v>0</v>
      </c>
    </row>
    <row r="17" spans="1:8" ht="15.5">
      <c r="A17" s="14">
        <v>5</v>
      </c>
      <c r="B17" s="30" t="s">
        <v>115</v>
      </c>
      <c r="C17" s="30"/>
      <c r="D17" s="30"/>
      <c r="E17" s="22" t="s">
        <v>35</v>
      </c>
      <c r="F17" s="13"/>
      <c r="G17" s="11">
        <v>44</v>
      </c>
      <c r="H17" s="13">
        <f t="shared" si="0"/>
        <v>0</v>
      </c>
    </row>
    <row r="18" spans="1:8" ht="15.5">
      <c r="A18" s="14">
        <v>6</v>
      </c>
      <c r="B18" s="30" t="s">
        <v>27</v>
      </c>
      <c r="C18" s="30"/>
      <c r="D18" s="30"/>
      <c r="E18" s="22" t="s">
        <v>35</v>
      </c>
      <c r="F18" s="13"/>
      <c r="G18" s="11">
        <v>44</v>
      </c>
      <c r="H18" s="13">
        <f t="shared" si="0"/>
        <v>0</v>
      </c>
    </row>
    <row r="19" spans="1:8" ht="15.5">
      <c r="A19" s="14">
        <v>7</v>
      </c>
      <c r="B19" s="30" t="s">
        <v>93</v>
      </c>
      <c r="C19" s="30"/>
      <c r="D19" s="30"/>
      <c r="E19" s="22" t="s">
        <v>40</v>
      </c>
      <c r="F19" s="13"/>
      <c r="G19" s="11">
        <v>44</v>
      </c>
      <c r="H19" s="13">
        <f t="shared" si="0"/>
        <v>0</v>
      </c>
    </row>
    <row r="20" spans="1:8" ht="15.5">
      <c r="A20" s="14">
        <v>8</v>
      </c>
      <c r="B20" s="30" t="s">
        <v>94</v>
      </c>
      <c r="C20" s="30"/>
      <c r="D20" s="30"/>
      <c r="E20" s="22" t="s">
        <v>35</v>
      </c>
      <c r="F20" s="13"/>
      <c r="G20" s="11">
        <v>44</v>
      </c>
      <c r="H20" s="13">
        <f t="shared" si="0"/>
        <v>0</v>
      </c>
    </row>
    <row r="21" spans="1:8" ht="15.5">
      <c r="A21" s="14">
        <v>9</v>
      </c>
      <c r="B21" s="30" t="s">
        <v>116</v>
      </c>
      <c r="C21" s="30"/>
      <c r="D21" s="30"/>
      <c r="E21" s="22" t="s">
        <v>113</v>
      </c>
      <c r="F21" s="13"/>
      <c r="G21" s="11">
        <v>44</v>
      </c>
      <c r="H21" s="13">
        <f t="shared" si="0"/>
        <v>0</v>
      </c>
    </row>
    <row r="22" spans="1:8" ht="15.5">
      <c r="A22" s="14">
        <v>10</v>
      </c>
      <c r="B22" s="30" t="s">
        <v>117</v>
      </c>
      <c r="C22" s="30"/>
      <c r="D22" s="30"/>
      <c r="E22" s="22" t="s">
        <v>35</v>
      </c>
      <c r="F22" s="13"/>
      <c r="G22" s="11">
        <v>44</v>
      </c>
      <c r="H22" s="13">
        <f t="shared" si="0"/>
        <v>0</v>
      </c>
    </row>
    <row r="23" spans="1:8" ht="15.5">
      <c r="A23" s="14">
        <v>11</v>
      </c>
      <c r="B23" s="30" t="s">
        <v>95</v>
      </c>
      <c r="C23" s="30"/>
      <c r="D23" s="30"/>
      <c r="E23" s="22" t="s">
        <v>150</v>
      </c>
      <c r="F23" s="13"/>
      <c r="G23" s="11">
        <v>44</v>
      </c>
      <c r="H23" s="13">
        <f t="shared" si="0"/>
        <v>0</v>
      </c>
    </row>
    <row r="24" spans="1:8" ht="15.5">
      <c r="A24" s="14">
        <v>12</v>
      </c>
      <c r="B24" s="30" t="s">
        <v>96</v>
      </c>
      <c r="C24" s="30"/>
      <c r="D24" s="30"/>
      <c r="E24" s="22" t="s">
        <v>88</v>
      </c>
      <c r="F24" s="13"/>
      <c r="G24" s="11">
        <v>44</v>
      </c>
      <c r="H24" s="13">
        <f t="shared" si="0"/>
        <v>0</v>
      </c>
    </row>
    <row r="25" spans="1:8" ht="15.5">
      <c r="A25" s="14">
        <v>13</v>
      </c>
      <c r="B25" s="30" t="s">
        <v>97</v>
      </c>
      <c r="C25" s="30"/>
      <c r="D25" s="30"/>
      <c r="E25" s="22" t="s">
        <v>88</v>
      </c>
      <c r="F25" s="13"/>
      <c r="G25" s="11">
        <v>44</v>
      </c>
      <c r="H25" s="13">
        <f t="shared" si="0"/>
        <v>0</v>
      </c>
    </row>
    <row r="26" spans="1:8" ht="15.5">
      <c r="A26" s="14">
        <v>14</v>
      </c>
      <c r="B26" s="30" t="s">
        <v>98</v>
      </c>
      <c r="C26" s="30"/>
      <c r="D26" s="30"/>
      <c r="E26" s="22" t="s">
        <v>88</v>
      </c>
      <c r="F26" s="13"/>
      <c r="G26" s="11">
        <v>44</v>
      </c>
      <c r="H26" s="13">
        <f t="shared" si="0"/>
        <v>0</v>
      </c>
    </row>
    <row r="27" spans="1:8" ht="15.5">
      <c r="A27" s="14">
        <v>15</v>
      </c>
      <c r="B27" s="30" t="s">
        <v>118</v>
      </c>
      <c r="C27" s="30"/>
      <c r="D27" s="30"/>
      <c r="E27" s="22" t="s">
        <v>35</v>
      </c>
      <c r="F27" s="13"/>
      <c r="G27" s="11">
        <v>44</v>
      </c>
      <c r="H27" s="13">
        <f t="shared" si="0"/>
        <v>0</v>
      </c>
    </row>
    <row r="28" spans="1:8" ht="15.5">
      <c r="A28" s="14">
        <v>16</v>
      </c>
      <c r="B28" s="30" t="s">
        <v>119</v>
      </c>
      <c r="C28" s="30"/>
      <c r="D28" s="30"/>
      <c r="E28" s="22" t="s">
        <v>88</v>
      </c>
      <c r="F28" s="13"/>
      <c r="G28" s="11">
        <v>44</v>
      </c>
      <c r="H28" s="13">
        <f t="shared" si="0"/>
        <v>0</v>
      </c>
    </row>
    <row r="29" spans="1:8" ht="15.5">
      <c r="A29" s="14">
        <v>17</v>
      </c>
      <c r="B29" s="30" t="s">
        <v>120</v>
      </c>
      <c r="C29" s="30"/>
      <c r="D29" s="30"/>
      <c r="E29" s="22" t="s">
        <v>35</v>
      </c>
      <c r="F29" s="13"/>
      <c r="G29" s="11">
        <v>44</v>
      </c>
      <c r="H29" s="13">
        <f t="shared" si="0"/>
        <v>0</v>
      </c>
    </row>
    <row r="30" spans="1:8" ht="15">
      <c r="A30" s="59" t="s">
        <v>114</v>
      </c>
      <c r="B30" s="60"/>
      <c r="C30" s="60"/>
      <c r="D30" s="60"/>
      <c r="E30" s="60"/>
      <c r="F30" s="60"/>
      <c r="G30" s="19"/>
      <c r="H30" s="20">
        <f>SUM(H13:H29)</f>
        <v>0</v>
      </c>
    </row>
    <row r="31" spans="1:8" ht="15" thickBot="1">
      <c r="A31" s="27" t="s">
        <v>139</v>
      </c>
      <c r="B31" s="28"/>
      <c r="C31" s="28"/>
      <c r="D31" s="28"/>
      <c r="E31" s="28"/>
      <c r="F31" s="28"/>
      <c r="G31" s="28"/>
      <c r="H31" s="29"/>
    </row>
    <row r="32" spans="1:8" ht="15.5">
      <c r="A32" s="14">
        <v>1</v>
      </c>
      <c r="B32" s="30" t="s">
        <v>99</v>
      </c>
      <c r="C32" s="30"/>
      <c r="D32" s="30"/>
      <c r="E32" s="11" t="s">
        <v>35</v>
      </c>
      <c r="F32" s="13"/>
      <c r="G32" s="11">
        <v>27</v>
      </c>
      <c r="H32" s="13">
        <f>G32*F32</f>
        <v>0</v>
      </c>
    </row>
    <row r="33" spans="1:8" ht="15.5">
      <c r="A33" s="14">
        <v>2</v>
      </c>
      <c r="B33" s="30" t="s">
        <v>100</v>
      </c>
      <c r="C33" s="30"/>
      <c r="D33" s="30"/>
      <c r="E33" s="11" t="s">
        <v>35</v>
      </c>
      <c r="F33" s="13"/>
      <c r="G33" s="11">
        <v>27</v>
      </c>
      <c r="H33" s="13">
        <f t="shared" ref="H33:H46" si="1">G33*F33</f>
        <v>0</v>
      </c>
    </row>
    <row r="34" spans="1:8" ht="15.5">
      <c r="A34" s="14">
        <v>3</v>
      </c>
      <c r="B34" s="30" t="s">
        <v>101</v>
      </c>
      <c r="C34" s="30"/>
      <c r="D34" s="30"/>
      <c r="E34" s="11" t="s">
        <v>35</v>
      </c>
      <c r="F34" s="13"/>
      <c r="G34" s="11">
        <v>27</v>
      </c>
      <c r="H34" s="13">
        <f t="shared" si="1"/>
        <v>0</v>
      </c>
    </row>
    <row r="35" spans="1:8" ht="15.5">
      <c r="A35" s="14">
        <v>4</v>
      </c>
      <c r="B35" s="30" t="s">
        <v>102</v>
      </c>
      <c r="C35" s="30"/>
      <c r="D35" s="30"/>
      <c r="E35" s="11" t="s">
        <v>35</v>
      </c>
      <c r="F35" s="13"/>
      <c r="G35" s="11">
        <v>27</v>
      </c>
      <c r="H35" s="13">
        <f t="shared" si="1"/>
        <v>0</v>
      </c>
    </row>
    <row r="36" spans="1:8" ht="15.5">
      <c r="A36" s="14">
        <v>5</v>
      </c>
      <c r="B36" s="30" t="s">
        <v>151</v>
      </c>
      <c r="C36" s="30"/>
      <c r="D36" s="30"/>
      <c r="E36" s="11" t="s">
        <v>35</v>
      </c>
      <c r="F36" s="13"/>
      <c r="G36" s="11">
        <v>27</v>
      </c>
      <c r="H36" s="13">
        <f t="shared" si="1"/>
        <v>0</v>
      </c>
    </row>
    <row r="37" spans="1:8" ht="15.5">
      <c r="A37" s="14">
        <v>6</v>
      </c>
      <c r="B37" s="30" t="s">
        <v>152</v>
      </c>
      <c r="C37" s="30"/>
      <c r="D37" s="30"/>
      <c r="E37" s="11" t="s">
        <v>35</v>
      </c>
      <c r="F37" s="13"/>
      <c r="G37" s="11">
        <v>27</v>
      </c>
      <c r="H37" s="13">
        <f t="shared" si="1"/>
        <v>0</v>
      </c>
    </row>
    <row r="38" spans="1:8" ht="15.5">
      <c r="A38" s="14">
        <v>7</v>
      </c>
      <c r="B38" s="30" t="s">
        <v>153</v>
      </c>
      <c r="C38" s="30"/>
      <c r="D38" s="30"/>
      <c r="E38" s="11" t="s">
        <v>35</v>
      </c>
      <c r="F38" s="13"/>
      <c r="G38" s="11">
        <v>27</v>
      </c>
      <c r="H38" s="13">
        <f t="shared" si="1"/>
        <v>0</v>
      </c>
    </row>
    <row r="39" spans="1:8" ht="15.5">
      <c r="A39" s="14">
        <v>8</v>
      </c>
      <c r="B39" s="30" t="s">
        <v>154</v>
      </c>
      <c r="C39" s="30"/>
      <c r="D39" s="30"/>
      <c r="E39" s="11" t="s">
        <v>35</v>
      </c>
      <c r="F39" s="13"/>
      <c r="G39" s="11">
        <v>27</v>
      </c>
      <c r="H39" s="13">
        <f t="shared" si="1"/>
        <v>0</v>
      </c>
    </row>
    <row r="40" spans="1:8" ht="15.5">
      <c r="A40" s="14">
        <v>9</v>
      </c>
      <c r="B40" s="30" t="s">
        <v>155</v>
      </c>
      <c r="C40" s="30"/>
      <c r="D40" s="30"/>
      <c r="E40" s="11" t="s">
        <v>35</v>
      </c>
      <c r="F40" s="13"/>
      <c r="G40" s="11">
        <v>27</v>
      </c>
      <c r="H40" s="13">
        <f t="shared" si="1"/>
        <v>0</v>
      </c>
    </row>
    <row r="41" spans="1:8" ht="15.5">
      <c r="A41" s="14">
        <v>10</v>
      </c>
      <c r="B41" s="30" t="s">
        <v>156</v>
      </c>
      <c r="C41" s="30"/>
      <c r="D41" s="30"/>
      <c r="E41" s="11" t="s">
        <v>35</v>
      </c>
      <c r="F41" s="13"/>
      <c r="G41" s="11">
        <v>27</v>
      </c>
      <c r="H41" s="13">
        <f t="shared" si="1"/>
        <v>0</v>
      </c>
    </row>
    <row r="42" spans="1:8" ht="15.5">
      <c r="A42" s="14">
        <v>11</v>
      </c>
      <c r="B42" s="30" t="s">
        <v>103</v>
      </c>
      <c r="C42" s="30"/>
      <c r="D42" s="30"/>
      <c r="E42" s="11" t="s">
        <v>35</v>
      </c>
      <c r="F42" s="13"/>
      <c r="G42" s="11">
        <v>27</v>
      </c>
      <c r="H42" s="13">
        <f t="shared" si="1"/>
        <v>0</v>
      </c>
    </row>
    <row r="43" spans="1:8" ht="15.5">
      <c r="A43" s="14">
        <v>12</v>
      </c>
      <c r="B43" s="30" t="s">
        <v>104</v>
      </c>
      <c r="C43" s="30"/>
      <c r="D43" s="30"/>
      <c r="E43" s="11" t="s">
        <v>35</v>
      </c>
      <c r="F43" s="13"/>
      <c r="G43" s="11">
        <v>27</v>
      </c>
      <c r="H43" s="13">
        <f t="shared" si="1"/>
        <v>0</v>
      </c>
    </row>
    <row r="44" spans="1:8" ht="15.5">
      <c r="A44" s="14">
        <v>13</v>
      </c>
      <c r="B44" s="30" t="s">
        <v>105</v>
      </c>
      <c r="C44" s="30"/>
      <c r="D44" s="30"/>
      <c r="E44" s="11" t="s">
        <v>35</v>
      </c>
      <c r="F44" s="13"/>
      <c r="G44" s="11">
        <v>27</v>
      </c>
      <c r="H44" s="13">
        <f t="shared" si="1"/>
        <v>0</v>
      </c>
    </row>
    <row r="45" spans="1:8" ht="15.5">
      <c r="A45" s="14">
        <v>14</v>
      </c>
      <c r="B45" s="30" t="s">
        <v>106</v>
      </c>
      <c r="C45" s="30"/>
      <c r="D45" s="30"/>
      <c r="E45" s="11" t="s">
        <v>35</v>
      </c>
      <c r="F45" s="13"/>
      <c r="G45" s="11">
        <v>27</v>
      </c>
      <c r="H45" s="13">
        <f t="shared" si="1"/>
        <v>0</v>
      </c>
    </row>
    <row r="46" spans="1:8" ht="15.5">
      <c r="A46" s="14">
        <v>15</v>
      </c>
      <c r="B46" s="30" t="s">
        <v>44</v>
      </c>
      <c r="C46" s="30"/>
      <c r="D46" s="30"/>
      <c r="E46" s="11" t="s">
        <v>36</v>
      </c>
      <c r="F46" s="13"/>
      <c r="G46" s="11">
        <v>200</v>
      </c>
      <c r="H46" s="13">
        <f t="shared" si="1"/>
        <v>0</v>
      </c>
    </row>
    <row r="47" spans="1:8" ht="15">
      <c r="A47" s="59" t="s">
        <v>114</v>
      </c>
      <c r="B47" s="60"/>
      <c r="C47" s="60"/>
      <c r="D47" s="60"/>
      <c r="E47" s="60"/>
      <c r="F47" s="61"/>
      <c r="G47" s="16"/>
      <c r="H47" s="20">
        <f>SUM(H32:H46)</f>
        <v>0</v>
      </c>
    </row>
    <row r="48" spans="1:8" ht="15" thickBot="1">
      <c r="A48" s="27" t="s">
        <v>185</v>
      </c>
      <c r="B48" s="28"/>
      <c r="C48" s="28"/>
      <c r="D48" s="28"/>
      <c r="E48" s="28"/>
      <c r="F48" s="28"/>
      <c r="G48" s="28"/>
      <c r="H48" s="29"/>
    </row>
    <row r="49" spans="1:8" ht="15.5">
      <c r="A49" s="14">
        <v>1</v>
      </c>
      <c r="B49" s="31" t="s">
        <v>157</v>
      </c>
      <c r="C49" s="30" t="s">
        <v>121</v>
      </c>
      <c r="D49" s="30" t="s">
        <v>121</v>
      </c>
      <c r="E49" s="11" t="s">
        <v>35</v>
      </c>
      <c r="F49" s="13"/>
      <c r="G49" s="11">
        <v>29</v>
      </c>
      <c r="H49" s="13">
        <f>G49*F49</f>
        <v>0</v>
      </c>
    </row>
    <row r="50" spans="1:8" ht="15.5">
      <c r="A50" s="14">
        <v>2</v>
      </c>
      <c r="B50" s="30" t="s">
        <v>122</v>
      </c>
      <c r="C50" s="30" t="s">
        <v>122</v>
      </c>
      <c r="D50" s="30" t="s">
        <v>122</v>
      </c>
      <c r="E50" s="11" t="s">
        <v>35</v>
      </c>
      <c r="F50" s="13"/>
      <c r="G50" s="11">
        <v>29</v>
      </c>
      <c r="H50" s="13">
        <f t="shared" ref="H50:H65" si="2">G50*F50</f>
        <v>0</v>
      </c>
    </row>
    <row r="51" spans="1:8" ht="15.5">
      <c r="A51" s="14">
        <v>3</v>
      </c>
      <c r="B51" s="30" t="s">
        <v>107</v>
      </c>
      <c r="C51" s="30" t="s">
        <v>107</v>
      </c>
      <c r="D51" s="30" t="s">
        <v>107</v>
      </c>
      <c r="E51" s="11" t="s">
        <v>37</v>
      </c>
      <c r="F51" s="13"/>
      <c r="G51" s="11">
        <v>29</v>
      </c>
      <c r="H51" s="13">
        <f t="shared" si="2"/>
        <v>0</v>
      </c>
    </row>
    <row r="52" spans="1:8" ht="15.5">
      <c r="A52" s="14">
        <v>4</v>
      </c>
      <c r="B52" s="30" t="s">
        <v>71</v>
      </c>
      <c r="C52" s="30" t="s">
        <v>71</v>
      </c>
      <c r="D52" s="30" t="s">
        <v>71</v>
      </c>
      <c r="E52" s="11" t="s">
        <v>35</v>
      </c>
      <c r="F52" s="13"/>
      <c r="G52" s="11">
        <v>29</v>
      </c>
      <c r="H52" s="13">
        <f t="shared" si="2"/>
        <v>0</v>
      </c>
    </row>
    <row r="53" spans="1:8" ht="15.5">
      <c r="A53" s="14">
        <v>5</v>
      </c>
      <c r="B53" s="30" t="s">
        <v>72</v>
      </c>
      <c r="C53" s="30" t="s">
        <v>72</v>
      </c>
      <c r="D53" s="30" t="s">
        <v>72</v>
      </c>
      <c r="E53" s="11" t="s">
        <v>35</v>
      </c>
      <c r="F53" s="13"/>
      <c r="G53" s="11">
        <v>29</v>
      </c>
      <c r="H53" s="13">
        <f t="shared" si="2"/>
        <v>0</v>
      </c>
    </row>
    <row r="54" spans="1:8" ht="15.5">
      <c r="A54" s="14">
        <v>6</v>
      </c>
      <c r="B54" s="30" t="s">
        <v>118</v>
      </c>
      <c r="C54" s="30" t="s">
        <v>118</v>
      </c>
      <c r="D54" s="30" t="s">
        <v>118</v>
      </c>
      <c r="E54" s="11" t="s">
        <v>35</v>
      </c>
      <c r="F54" s="13"/>
      <c r="G54" s="11">
        <v>29</v>
      </c>
      <c r="H54" s="13">
        <f t="shared" si="2"/>
        <v>0</v>
      </c>
    </row>
    <row r="55" spans="1:8" ht="15.5">
      <c r="A55" s="14">
        <v>7</v>
      </c>
      <c r="B55" s="30" t="s">
        <v>123</v>
      </c>
      <c r="C55" s="30" t="s">
        <v>123</v>
      </c>
      <c r="D55" s="30" t="s">
        <v>123</v>
      </c>
      <c r="E55" s="11" t="s">
        <v>88</v>
      </c>
      <c r="F55" s="13"/>
      <c r="G55" s="11">
        <v>29</v>
      </c>
      <c r="H55" s="13">
        <f t="shared" si="2"/>
        <v>0</v>
      </c>
    </row>
    <row r="56" spans="1:8" ht="15.5">
      <c r="A56" s="14">
        <v>8</v>
      </c>
      <c r="B56" s="30" t="s">
        <v>124</v>
      </c>
      <c r="C56" s="30" t="s">
        <v>124</v>
      </c>
      <c r="D56" s="30" t="s">
        <v>124</v>
      </c>
      <c r="E56" s="11" t="s">
        <v>88</v>
      </c>
      <c r="F56" s="13"/>
      <c r="G56" s="11">
        <v>29</v>
      </c>
      <c r="H56" s="13">
        <f t="shared" si="2"/>
        <v>0</v>
      </c>
    </row>
    <row r="57" spans="1:8" ht="15.5">
      <c r="A57" s="14">
        <v>9</v>
      </c>
      <c r="B57" s="30" t="s">
        <v>78</v>
      </c>
      <c r="C57" s="30" t="s">
        <v>78</v>
      </c>
      <c r="D57" s="30" t="s">
        <v>78</v>
      </c>
      <c r="E57" s="11" t="s">
        <v>36</v>
      </c>
      <c r="F57" s="13"/>
      <c r="G57" s="11">
        <v>29</v>
      </c>
      <c r="H57" s="13">
        <f t="shared" si="2"/>
        <v>0</v>
      </c>
    </row>
    <row r="58" spans="1:8" ht="15.5">
      <c r="A58" s="14">
        <v>10</v>
      </c>
      <c r="B58" s="30" t="s">
        <v>125</v>
      </c>
      <c r="C58" s="30" t="s">
        <v>125</v>
      </c>
      <c r="D58" s="30" t="s">
        <v>125</v>
      </c>
      <c r="E58" s="11" t="s">
        <v>36</v>
      </c>
      <c r="F58" s="13"/>
      <c r="G58" s="11">
        <v>29</v>
      </c>
      <c r="H58" s="13">
        <f t="shared" si="2"/>
        <v>0</v>
      </c>
    </row>
    <row r="59" spans="1:8" ht="15.5">
      <c r="A59" s="14">
        <v>11</v>
      </c>
      <c r="B59" s="30" t="s">
        <v>158</v>
      </c>
      <c r="C59" s="30" t="s">
        <v>126</v>
      </c>
      <c r="D59" s="30" t="s">
        <v>126</v>
      </c>
      <c r="E59" s="11" t="s">
        <v>40</v>
      </c>
      <c r="F59" s="13"/>
      <c r="G59" s="11">
        <v>400</v>
      </c>
      <c r="H59" s="13">
        <f t="shared" si="2"/>
        <v>0</v>
      </c>
    </row>
    <row r="60" spans="1:8" ht="15.5">
      <c r="A60" s="14">
        <v>12</v>
      </c>
      <c r="B60" s="30" t="s">
        <v>108</v>
      </c>
      <c r="C60" s="30" t="s">
        <v>108</v>
      </c>
      <c r="D60" s="30" t="s">
        <v>108</v>
      </c>
      <c r="E60" s="11" t="s">
        <v>40</v>
      </c>
      <c r="F60" s="13"/>
      <c r="G60" s="11">
        <v>300</v>
      </c>
      <c r="H60" s="13">
        <f t="shared" si="2"/>
        <v>0</v>
      </c>
    </row>
    <row r="61" spans="1:8" ht="15.5">
      <c r="A61" s="14">
        <v>13</v>
      </c>
      <c r="B61" s="30" t="s">
        <v>175</v>
      </c>
      <c r="C61" s="30" t="s">
        <v>109</v>
      </c>
      <c r="D61" s="30" t="s">
        <v>109</v>
      </c>
      <c r="E61" s="11" t="s">
        <v>40</v>
      </c>
      <c r="F61" s="13"/>
      <c r="G61" s="11">
        <v>200</v>
      </c>
      <c r="H61" s="13">
        <f t="shared" si="2"/>
        <v>0</v>
      </c>
    </row>
    <row r="62" spans="1:8" ht="15.5">
      <c r="A62" s="14">
        <v>14</v>
      </c>
      <c r="B62" s="30" t="s">
        <v>176</v>
      </c>
      <c r="C62" s="30" t="s">
        <v>110</v>
      </c>
      <c r="D62" s="30" t="s">
        <v>110</v>
      </c>
      <c r="E62" s="11" t="s">
        <v>40</v>
      </c>
      <c r="F62" s="13"/>
      <c r="G62" s="11">
        <v>200</v>
      </c>
      <c r="H62" s="13">
        <f t="shared" si="2"/>
        <v>0</v>
      </c>
    </row>
    <row r="63" spans="1:8" ht="15.5">
      <c r="A63" s="14">
        <v>15</v>
      </c>
      <c r="B63" s="30" t="s">
        <v>177</v>
      </c>
      <c r="C63" s="30" t="s">
        <v>111</v>
      </c>
      <c r="D63" s="30" t="s">
        <v>111</v>
      </c>
      <c r="E63" s="11" t="s">
        <v>40</v>
      </c>
      <c r="F63" s="13"/>
      <c r="G63" s="11">
        <v>200</v>
      </c>
      <c r="H63" s="13">
        <f t="shared" si="2"/>
        <v>0</v>
      </c>
    </row>
    <row r="64" spans="1:8" ht="15.5">
      <c r="A64" s="14">
        <v>16</v>
      </c>
      <c r="B64" s="30" t="s">
        <v>178</v>
      </c>
      <c r="C64" s="30" t="s">
        <v>127</v>
      </c>
      <c r="D64" s="30" t="s">
        <v>127</v>
      </c>
      <c r="E64" s="11" t="s">
        <v>40</v>
      </c>
      <c r="F64" s="13"/>
      <c r="G64" s="11">
        <v>100</v>
      </c>
      <c r="H64" s="13">
        <f t="shared" si="2"/>
        <v>0</v>
      </c>
    </row>
    <row r="65" spans="1:8" ht="15.5">
      <c r="A65" s="14">
        <v>17</v>
      </c>
      <c r="B65" s="30" t="s">
        <v>179</v>
      </c>
      <c r="C65" s="30" t="s">
        <v>112</v>
      </c>
      <c r="D65" s="30" t="s">
        <v>112</v>
      </c>
      <c r="E65" s="11" t="s">
        <v>40</v>
      </c>
      <c r="F65" s="13"/>
      <c r="G65" s="11">
        <v>200</v>
      </c>
      <c r="H65" s="13">
        <f t="shared" si="2"/>
        <v>0</v>
      </c>
    </row>
    <row r="66" spans="1:8" ht="15.5">
      <c r="A66" s="59" t="s">
        <v>114</v>
      </c>
      <c r="B66" s="60"/>
      <c r="C66" s="60"/>
      <c r="D66" s="60"/>
      <c r="E66" s="60"/>
      <c r="F66" s="61"/>
      <c r="G66" s="17"/>
      <c r="H66" s="20">
        <f>SUM(H49:H65)</f>
        <v>0</v>
      </c>
    </row>
    <row r="67" spans="1:8" ht="15" thickBot="1">
      <c r="A67" s="27" t="s">
        <v>140</v>
      </c>
      <c r="B67" s="28"/>
      <c r="C67" s="28"/>
      <c r="D67" s="28"/>
      <c r="E67" s="28"/>
      <c r="F67" s="28"/>
      <c r="G67" s="28"/>
      <c r="H67" s="29"/>
    </row>
    <row r="68" spans="1:8">
      <c r="A68" s="12">
        <v>1</v>
      </c>
      <c r="B68" s="30" t="s">
        <v>25</v>
      </c>
      <c r="C68" s="30" t="s">
        <v>25</v>
      </c>
      <c r="D68" s="30" t="s">
        <v>25</v>
      </c>
      <c r="E68" s="9" t="s">
        <v>34</v>
      </c>
      <c r="F68" s="13"/>
      <c r="G68" s="11">
        <v>44</v>
      </c>
      <c r="H68" s="13">
        <f>G68*F68</f>
        <v>0</v>
      </c>
    </row>
    <row r="69" spans="1:8">
      <c r="A69" s="15">
        <v>2</v>
      </c>
      <c r="B69" s="30" t="s">
        <v>26</v>
      </c>
      <c r="C69" s="30" t="s">
        <v>26</v>
      </c>
      <c r="D69" s="30" t="s">
        <v>26</v>
      </c>
      <c r="E69" s="9" t="s">
        <v>35</v>
      </c>
      <c r="F69" s="13"/>
      <c r="G69" s="11">
        <v>2</v>
      </c>
      <c r="H69" s="13">
        <f t="shared" ref="H69:H81" si="3">G69*F69</f>
        <v>0</v>
      </c>
    </row>
    <row r="70" spans="1:8">
      <c r="A70" s="15">
        <v>3</v>
      </c>
      <c r="B70" s="30" t="s">
        <v>128</v>
      </c>
      <c r="C70" s="30" t="s">
        <v>128</v>
      </c>
      <c r="D70" s="30" t="s">
        <v>128</v>
      </c>
      <c r="E70" s="9" t="s">
        <v>35</v>
      </c>
      <c r="F70" s="13"/>
      <c r="G70" s="11">
        <v>2</v>
      </c>
      <c r="H70" s="13">
        <f t="shared" si="3"/>
        <v>0</v>
      </c>
    </row>
    <row r="71" spans="1:8">
      <c r="A71" s="15">
        <v>4</v>
      </c>
      <c r="B71" s="30" t="s">
        <v>159</v>
      </c>
      <c r="C71" s="30" t="s">
        <v>129</v>
      </c>
      <c r="D71" s="30" t="s">
        <v>129</v>
      </c>
      <c r="E71" s="9" t="s">
        <v>36</v>
      </c>
      <c r="F71" s="13"/>
      <c r="G71" s="11">
        <v>20</v>
      </c>
      <c r="H71" s="13">
        <f t="shared" si="3"/>
        <v>0</v>
      </c>
    </row>
    <row r="72" spans="1:8">
      <c r="A72" s="15">
        <v>5</v>
      </c>
      <c r="B72" s="30" t="s">
        <v>27</v>
      </c>
      <c r="C72" s="30" t="s">
        <v>27</v>
      </c>
      <c r="D72" s="30" t="s">
        <v>27</v>
      </c>
      <c r="E72" s="9" t="s">
        <v>35</v>
      </c>
      <c r="F72" s="13"/>
      <c r="G72" s="11">
        <v>2</v>
      </c>
      <c r="H72" s="13">
        <f t="shared" si="3"/>
        <v>0</v>
      </c>
    </row>
    <row r="73" spans="1:8">
      <c r="A73" s="15">
        <v>6</v>
      </c>
      <c r="B73" s="30" t="s">
        <v>28</v>
      </c>
      <c r="C73" s="30" t="s">
        <v>28</v>
      </c>
      <c r="D73" s="30" t="s">
        <v>28</v>
      </c>
      <c r="E73" s="9" t="s">
        <v>37</v>
      </c>
      <c r="F73" s="13"/>
      <c r="G73" s="11">
        <v>2</v>
      </c>
      <c r="H73" s="13">
        <f t="shared" si="3"/>
        <v>0</v>
      </c>
    </row>
    <row r="74" spans="1:8">
      <c r="A74" s="15">
        <v>7</v>
      </c>
      <c r="B74" s="30" t="s">
        <v>29</v>
      </c>
      <c r="C74" s="30" t="s">
        <v>29</v>
      </c>
      <c r="D74" s="30" t="s">
        <v>29</v>
      </c>
      <c r="E74" s="9" t="s">
        <v>35</v>
      </c>
      <c r="F74" s="13"/>
      <c r="G74" s="11">
        <v>44</v>
      </c>
      <c r="H74" s="13">
        <f t="shared" si="3"/>
        <v>0</v>
      </c>
    </row>
    <row r="75" spans="1:8">
      <c r="A75" s="15">
        <v>8</v>
      </c>
      <c r="B75" s="30" t="s">
        <v>30</v>
      </c>
      <c r="C75" s="30" t="s">
        <v>30</v>
      </c>
      <c r="D75" s="30" t="s">
        <v>30</v>
      </c>
      <c r="E75" s="9" t="s">
        <v>37</v>
      </c>
      <c r="F75" s="13"/>
      <c r="G75" s="11">
        <v>5</v>
      </c>
      <c r="H75" s="13">
        <f t="shared" si="3"/>
        <v>0</v>
      </c>
    </row>
    <row r="76" spans="1:8">
      <c r="A76" s="15">
        <v>9</v>
      </c>
      <c r="B76" s="30" t="s">
        <v>31</v>
      </c>
      <c r="C76" s="30" t="s">
        <v>31</v>
      </c>
      <c r="D76" s="30" t="s">
        <v>31</v>
      </c>
      <c r="E76" s="9" t="s">
        <v>35</v>
      </c>
      <c r="F76" s="13"/>
      <c r="G76" s="11">
        <v>2</v>
      </c>
      <c r="H76" s="13">
        <f t="shared" si="3"/>
        <v>0</v>
      </c>
    </row>
    <row r="77" spans="1:8">
      <c r="A77" s="15">
        <v>10</v>
      </c>
      <c r="B77" s="30" t="s">
        <v>32</v>
      </c>
      <c r="C77" s="30" t="s">
        <v>32</v>
      </c>
      <c r="D77" s="30" t="s">
        <v>32</v>
      </c>
      <c r="E77" s="9" t="s">
        <v>38</v>
      </c>
      <c r="F77" s="13"/>
      <c r="G77" s="11">
        <v>26</v>
      </c>
      <c r="H77" s="13">
        <f t="shared" si="3"/>
        <v>0</v>
      </c>
    </row>
    <row r="78" spans="1:8">
      <c r="A78" s="15">
        <v>11</v>
      </c>
      <c r="B78" s="30" t="s">
        <v>130</v>
      </c>
      <c r="C78" s="30" t="s">
        <v>130</v>
      </c>
      <c r="D78" s="30" t="s">
        <v>130</v>
      </c>
      <c r="E78" s="9" t="s">
        <v>39</v>
      </c>
      <c r="F78" s="13"/>
      <c r="G78" s="11">
        <v>30</v>
      </c>
      <c r="H78" s="13">
        <f t="shared" si="3"/>
        <v>0</v>
      </c>
    </row>
    <row r="79" spans="1:8">
      <c r="A79" s="15">
        <v>12</v>
      </c>
      <c r="B79" s="30" t="s">
        <v>160</v>
      </c>
      <c r="C79" s="30" t="s">
        <v>131</v>
      </c>
      <c r="D79" s="30" t="s">
        <v>131</v>
      </c>
      <c r="E79" s="9" t="s">
        <v>40</v>
      </c>
      <c r="F79" s="13"/>
      <c r="G79" s="11">
        <v>300</v>
      </c>
      <c r="H79" s="13">
        <f t="shared" si="3"/>
        <v>0</v>
      </c>
    </row>
    <row r="80" spans="1:8">
      <c r="A80" s="15">
        <v>13</v>
      </c>
      <c r="B80" s="30" t="s">
        <v>161</v>
      </c>
      <c r="C80" s="30" t="s">
        <v>132</v>
      </c>
      <c r="D80" s="30" t="s">
        <v>132</v>
      </c>
      <c r="E80" s="9" t="s">
        <v>40</v>
      </c>
      <c r="F80" s="13"/>
      <c r="G80" s="11">
        <v>200</v>
      </c>
      <c r="H80" s="13">
        <f t="shared" si="3"/>
        <v>0</v>
      </c>
    </row>
    <row r="81" spans="1:8">
      <c r="A81" s="15">
        <v>14</v>
      </c>
      <c r="B81" s="30" t="s">
        <v>162</v>
      </c>
      <c r="C81" s="30" t="s">
        <v>33</v>
      </c>
      <c r="D81" s="30" t="s">
        <v>33</v>
      </c>
      <c r="E81" s="9" t="s">
        <v>38</v>
      </c>
      <c r="F81" s="13"/>
      <c r="G81" s="11">
        <v>8</v>
      </c>
      <c r="H81" s="13">
        <f t="shared" si="3"/>
        <v>0</v>
      </c>
    </row>
    <row r="82" spans="1:8" ht="15">
      <c r="A82" s="59" t="s">
        <v>114</v>
      </c>
      <c r="B82" s="60"/>
      <c r="C82" s="60"/>
      <c r="D82" s="60"/>
      <c r="E82" s="60"/>
      <c r="F82" s="61"/>
      <c r="G82" s="18"/>
      <c r="H82" s="20">
        <f>SUM(H68:H81)</f>
        <v>0</v>
      </c>
    </row>
    <row r="83" spans="1:8" ht="15" thickBot="1">
      <c r="A83" s="27" t="s">
        <v>141</v>
      </c>
      <c r="B83" s="28"/>
      <c r="C83" s="28"/>
      <c r="D83" s="28"/>
      <c r="E83" s="28"/>
      <c r="F83" s="28"/>
      <c r="G83" s="28"/>
      <c r="H83" s="29"/>
    </row>
    <row r="84" spans="1:8">
      <c r="A84" s="12">
        <v>1</v>
      </c>
      <c r="B84" s="30" t="s">
        <v>41</v>
      </c>
      <c r="C84" s="30"/>
      <c r="D84" s="30"/>
      <c r="E84" s="9" t="s">
        <v>36</v>
      </c>
      <c r="F84" s="13"/>
      <c r="G84" s="11">
        <v>18</v>
      </c>
      <c r="H84" s="13">
        <f>G84*F84</f>
        <v>0</v>
      </c>
    </row>
    <row r="85" spans="1:8">
      <c r="A85" s="12">
        <v>2</v>
      </c>
      <c r="B85" s="30" t="s">
        <v>42</v>
      </c>
      <c r="C85" s="30"/>
      <c r="D85" s="30"/>
      <c r="E85" s="9" t="s">
        <v>37</v>
      </c>
      <c r="F85" s="13"/>
      <c r="G85" s="11">
        <v>22</v>
      </c>
      <c r="H85" s="13">
        <f t="shared" ref="H85:H122" si="4">G85*F85</f>
        <v>0</v>
      </c>
    </row>
    <row r="86" spans="1:8">
      <c r="A86" s="12">
        <v>3</v>
      </c>
      <c r="B86" s="30" t="s">
        <v>180</v>
      </c>
      <c r="C86" s="30"/>
      <c r="D86" s="30"/>
      <c r="E86" s="9" t="s">
        <v>35</v>
      </c>
      <c r="F86" s="13"/>
      <c r="G86" s="11">
        <v>27</v>
      </c>
      <c r="H86" s="13">
        <f t="shared" si="4"/>
        <v>0</v>
      </c>
    </row>
    <row r="87" spans="1:8">
      <c r="A87" s="12">
        <v>4</v>
      </c>
      <c r="B87" s="30" t="s">
        <v>43</v>
      </c>
      <c r="C87" s="30"/>
      <c r="D87" s="30"/>
      <c r="E87" s="9" t="s">
        <v>35</v>
      </c>
      <c r="F87" s="13"/>
      <c r="G87" s="11">
        <v>1</v>
      </c>
      <c r="H87" s="13">
        <f t="shared" si="4"/>
        <v>0</v>
      </c>
    </row>
    <row r="88" spans="1:8">
      <c r="A88" s="12">
        <v>5</v>
      </c>
      <c r="B88" s="30" t="s">
        <v>44</v>
      </c>
      <c r="C88" s="30"/>
      <c r="D88" s="30"/>
      <c r="E88" s="9" t="s">
        <v>36</v>
      </c>
      <c r="F88" s="13"/>
      <c r="G88" s="11">
        <v>280</v>
      </c>
      <c r="H88" s="13">
        <f t="shared" si="4"/>
        <v>0</v>
      </c>
    </row>
    <row r="89" spans="1:8">
      <c r="A89" s="12">
        <v>6</v>
      </c>
      <c r="B89" s="30" t="s">
        <v>45</v>
      </c>
      <c r="C89" s="30"/>
      <c r="D89" s="30"/>
      <c r="E89" s="9" t="s">
        <v>35</v>
      </c>
      <c r="F89" s="13"/>
      <c r="G89" s="11">
        <v>20</v>
      </c>
      <c r="H89" s="13">
        <f t="shared" si="4"/>
        <v>0</v>
      </c>
    </row>
    <row r="90" spans="1:8">
      <c r="A90" s="12">
        <v>7</v>
      </c>
      <c r="B90" s="30" t="s">
        <v>46</v>
      </c>
      <c r="C90" s="30"/>
      <c r="D90" s="30"/>
      <c r="E90" s="9" t="s">
        <v>35</v>
      </c>
      <c r="F90" s="13"/>
      <c r="G90" s="11">
        <v>27</v>
      </c>
      <c r="H90" s="13">
        <f t="shared" si="4"/>
        <v>0</v>
      </c>
    </row>
    <row r="91" spans="1:8">
      <c r="A91" s="12">
        <v>8</v>
      </c>
      <c r="B91" s="30" t="s">
        <v>163</v>
      </c>
      <c r="C91" s="30"/>
      <c r="D91" s="30"/>
      <c r="E91" s="9" t="s">
        <v>35</v>
      </c>
      <c r="F91" s="13"/>
      <c r="G91" s="11">
        <v>15</v>
      </c>
      <c r="H91" s="13">
        <f t="shared" si="4"/>
        <v>0</v>
      </c>
    </row>
    <row r="92" spans="1:8">
      <c r="A92" s="12">
        <v>9</v>
      </c>
      <c r="B92" s="30" t="s">
        <v>164</v>
      </c>
      <c r="C92" s="30"/>
      <c r="D92" s="30"/>
      <c r="E92" s="9" t="s">
        <v>35</v>
      </c>
      <c r="F92" s="13"/>
      <c r="G92" s="11">
        <v>15</v>
      </c>
      <c r="H92" s="13">
        <f t="shared" si="4"/>
        <v>0</v>
      </c>
    </row>
    <row r="93" spans="1:8">
      <c r="A93" s="12">
        <v>10</v>
      </c>
      <c r="B93" s="30" t="s">
        <v>165</v>
      </c>
      <c r="C93" s="30"/>
      <c r="D93" s="30"/>
      <c r="E93" s="9" t="s">
        <v>35</v>
      </c>
      <c r="F93" s="13"/>
      <c r="G93" s="11">
        <v>17</v>
      </c>
      <c r="H93" s="13">
        <f t="shared" si="4"/>
        <v>0</v>
      </c>
    </row>
    <row r="94" spans="1:8">
      <c r="A94" s="12">
        <v>11</v>
      </c>
      <c r="B94" s="30" t="s">
        <v>47</v>
      </c>
      <c r="C94" s="30"/>
      <c r="D94" s="30"/>
      <c r="E94" s="9" t="s">
        <v>35</v>
      </c>
      <c r="F94" s="13"/>
      <c r="G94" s="11">
        <v>10</v>
      </c>
      <c r="H94" s="13">
        <f t="shared" si="4"/>
        <v>0</v>
      </c>
    </row>
    <row r="95" spans="1:8">
      <c r="A95" s="12">
        <v>12</v>
      </c>
      <c r="B95" s="30" t="s">
        <v>48</v>
      </c>
      <c r="C95" s="30"/>
      <c r="D95" s="30"/>
      <c r="E95" s="9" t="s">
        <v>35</v>
      </c>
      <c r="F95" s="13"/>
      <c r="G95" s="11">
        <v>9</v>
      </c>
      <c r="H95" s="13">
        <f t="shared" si="4"/>
        <v>0</v>
      </c>
    </row>
    <row r="96" spans="1:8">
      <c r="A96" s="12">
        <v>13</v>
      </c>
      <c r="B96" s="30" t="s">
        <v>49</v>
      </c>
      <c r="C96" s="30"/>
      <c r="D96" s="30"/>
      <c r="E96" s="9" t="s">
        <v>35</v>
      </c>
      <c r="F96" s="13"/>
      <c r="G96" s="11">
        <v>10</v>
      </c>
      <c r="H96" s="13">
        <f t="shared" si="4"/>
        <v>0</v>
      </c>
    </row>
    <row r="97" spans="1:8">
      <c r="A97" s="12">
        <v>14</v>
      </c>
      <c r="B97" s="30" t="s">
        <v>50</v>
      </c>
      <c r="C97" s="30"/>
      <c r="D97" s="30"/>
      <c r="E97" s="9" t="s">
        <v>35</v>
      </c>
      <c r="F97" s="13"/>
      <c r="G97" s="11">
        <v>9</v>
      </c>
      <c r="H97" s="13">
        <f t="shared" si="4"/>
        <v>0</v>
      </c>
    </row>
    <row r="98" spans="1:8">
      <c r="A98" s="12">
        <v>15</v>
      </c>
      <c r="B98" s="30" t="s">
        <v>51</v>
      </c>
      <c r="C98" s="30"/>
      <c r="D98" s="30"/>
      <c r="E98" s="9" t="s">
        <v>35</v>
      </c>
      <c r="F98" s="13"/>
      <c r="G98" s="11">
        <v>10</v>
      </c>
      <c r="H98" s="13">
        <f t="shared" si="4"/>
        <v>0</v>
      </c>
    </row>
    <row r="99" spans="1:8">
      <c r="A99" s="12">
        <v>16</v>
      </c>
      <c r="B99" s="30" t="s">
        <v>52</v>
      </c>
      <c r="C99" s="30"/>
      <c r="D99" s="30"/>
      <c r="E99" s="9" t="s">
        <v>35</v>
      </c>
      <c r="F99" s="13"/>
      <c r="G99" s="11">
        <v>10</v>
      </c>
      <c r="H99" s="13">
        <f t="shared" si="4"/>
        <v>0</v>
      </c>
    </row>
    <row r="100" spans="1:8">
      <c r="A100" s="12">
        <v>17</v>
      </c>
      <c r="B100" s="30" t="s">
        <v>53</v>
      </c>
      <c r="C100" s="30"/>
      <c r="D100" s="30"/>
      <c r="E100" s="9" t="s">
        <v>35</v>
      </c>
      <c r="F100" s="13"/>
      <c r="G100" s="11">
        <v>3</v>
      </c>
      <c r="H100" s="13">
        <f t="shared" si="4"/>
        <v>0</v>
      </c>
    </row>
    <row r="101" spans="1:8">
      <c r="A101" s="12">
        <v>18</v>
      </c>
      <c r="B101" s="30" t="s">
        <v>181</v>
      </c>
      <c r="C101" s="30"/>
      <c r="D101" s="30"/>
      <c r="E101" s="9" t="s">
        <v>35</v>
      </c>
      <c r="F101" s="13"/>
      <c r="G101" s="11">
        <v>10</v>
      </c>
      <c r="H101" s="13">
        <f t="shared" si="4"/>
        <v>0</v>
      </c>
    </row>
    <row r="102" spans="1:8">
      <c r="A102" s="12">
        <v>19</v>
      </c>
      <c r="B102" s="30" t="s">
        <v>54</v>
      </c>
      <c r="C102" s="30"/>
      <c r="D102" s="30"/>
      <c r="E102" s="9" t="s">
        <v>36</v>
      </c>
      <c r="F102" s="13"/>
      <c r="G102" s="11">
        <v>10</v>
      </c>
      <c r="H102" s="13">
        <f t="shared" si="4"/>
        <v>0</v>
      </c>
    </row>
    <row r="103" spans="1:8">
      <c r="A103" s="12">
        <v>20</v>
      </c>
      <c r="B103" s="30" t="s">
        <v>166</v>
      </c>
      <c r="C103" s="30"/>
      <c r="D103" s="30"/>
      <c r="E103" s="9" t="s">
        <v>83</v>
      </c>
      <c r="F103" s="13"/>
      <c r="G103" s="11">
        <v>20</v>
      </c>
      <c r="H103" s="13">
        <f t="shared" si="4"/>
        <v>0</v>
      </c>
    </row>
    <row r="104" spans="1:8">
      <c r="A104" s="12">
        <v>21</v>
      </c>
      <c r="B104" s="30" t="s">
        <v>55</v>
      </c>
      <c r="C104" s="30"/>
      <c r="D104" s="30"/>
      <c r="E104" s="9" t="s">
        <v>84</v>
      </c>
      <c r="F104" s="13"/>
      <c r="G104" s="11">
        <v>20</v>
      </c>
      <c r="H104" s="13">
        <f t="shared" si="4"/>
        <v>0</v>
      </c>
    </row>
    <row r="105" spans="1:8">
      <c r="A105" s="12">
        <v>22</v>
      </c>
      <c r="B105" s="30" t="s">
        <v>182</v>
      </c>
      <c r="C105" s="30"/>
      <c r="D105" s="30"/>
      <c r="E105" s="9" t="s">
        <v>37</v>
      </c>
      <c r="F105" s="13"/>
      <c r="G105" s="11">
        <v>2</v>
      </c>
      <c r="H105" s="13">
        <f t="shared" si="4"/>
        <v>0</v>
      </c>
    </row>
    <row r="106" spans="1:8">
      <c r="A106" s="12">
        <v>23</v>
      </c>
      <c r="B106" s="30" t="s">
        <v>56</v>
      </c>
      <c r="C106" s="30"/>
      <c r="D106" s="30"/>
      <c r="E106" s="9" t="s">
        <v>85</v>
      </c>
      <c r="F106" s="13"/>
      <c r="G106" s="11">
        <v>80</v>
      </c>
      <c r="H106" s="13">
        <f t="shared" si="4"/>
        <v>0</v>
      </c>
    </row>
    <row r="107" spans="1:8">
      <c r="A107" s="12">
        <v>24</v>
      </c>
      <c r="B107" s="30" t="s">
        <v>57</v>
      </c>
      <c r="C107" s="30"/>
      <c r="D107" s="30"/>
      <c r="E107" s="9" t="s">
        <v>37</v>
      </c>
      <c r="F107" s="13"/>
      <c r="G107" s="11">
        <v>10</v>
      </c>
      <c r="H107" s="13">
        <f t="shared" si="4"/>
        <v>0</v>
      </c>
    </row>
    <row r="108" spans="1:8">
      <c r="A108" s="12">
        <v>25</v>
      </c>
      <c r="B108" s="30" t="s">
        <v>58</v>
      </c>
      <c r="C108" s="30"/>
      <c r="D108" s="30"/>
      <c r="E108" s="9" t="s">
        <v>37</v>
      </c>
      <c r="F108" s="13"/>
      <c r="G108" s="11">
        <v>10</v>
      </c>
      <c r="H108" s="13">
        <f t="shared" si="4"/>
        <v>0</v>
      </c>
    </row>
    <row r="109" spans="1:8">
      <c r="A109" s="12">
        <v>26</v>
      </c>
      <c r="B109" s="30" t="s">
        <v>167</v>
      </c>
      <c r="C109" s="30"/>
      <c r="D109" s="30"/>
      <c r="E109" s="9" t="s">
        <v>86</v>
      </c>
      <c r="F109" s="13"/>
      <c r="G109" s="11">
        <v>27</v>
      </c>
      <c r="H109" s="13">
        <f t="shared" si="4"/>
        <v>0</v>
      </c>
    </row>
    <row r="110" spans="1:8">
      <c r="A110" s="12">
        <v>27</v>
      </c>
      <c r="B110" s="30" t="s">
        <v>168</v>
      </c>
      <c r="C110" s="30"/>
      <c r="D110" s="30"/>
      <c r="E110" s="9" t="s">
        <v>86</v>
      </c>
      <c r="F110" s="13"/>
      <c r="G110" s="11">
        <v>27</v>
      </c>
      <c r="H110" s="13">
        <f t="shared" si="4"/>
        <v>0</v>
      </c>
    </row>
    <row r="111" spans="1:8">
      <c r="A111" s="12">
        <v>28</v>
      </c>
      <c r="B111" s="30" t="s">
        <v>59</v>
      </c>
      <c r="C111" s="30"/>
      <c r="D111" s="30"/>
      <c r="E111" s="9" t="s">
        <v>87</v>
      </c>
      <c r="F111" s="13"/>
      <c r="G111" s="11">
        <v>10</v>
      </c>
      <c r="H111" s="13">
        <f t="shared" si="4"/>
        <v>0</v>
      </c>
    </row>
    <row r="112" spans="1:8">
      <c r="A112" s="12">
        <v>29</v>
      </c>
      <c r="B112" s="30" t="s">
        <v>60</v>
      </c>
      <c r="C112" s="30"/>
      <c r="D112" s="30"/>
      <c r="E112" s="9" t="s">
        <v>169</v>
      </c>
      <c r="F112" s="13"/>
      <c r="G112" s="11">
        <v>10</v>
      </c>
      <c r="H112" s="13">
        <f t="shared" si="4"/>
        <v>0</v>
      </c>
    </row>
    <row r="113" spans="1:8">
      <c r="A113" s="12">
        <v>30</v>
      </c>
      <c r="B113" s="30" t="s">
        <v>61</v>
      </c>
      <c r="C113" s="30"/>
      <c r="D113" s="30"/>
      <c r="E113" s="9" t="s">
        <v>35</v>
      </c>
      <c r="F113" s="13"/>
      <c r="G113" s="11">
        <v>1</v>
      </c>
      <c r="H113" s="13">
        <f t="shared" si="4"/>
        <v>0</v>
      </c>
    </row>
    <row r="114" spans="1:8">
      <c r="A114" s="12">
        <v>31</v>
      </c>
      <c r="B114" s="30" t="s">
        <v>62</v>
      </c>
      <c r="C114" s="30"/>
      <c r="D114" s="30"/>
      <c r="E114" s="9" t="s">
        <v>35</v>
      </c>
      <c r="F114" s="13"/>
      <c r="G114" s="11">
        <v>4</v>
      </c>
      <c r="H114" s="13">
        <f t="shared" si="4"/>
        <v>0</v>
      </c>
    </row>
    <row r="115" spans="1:8">
      <c r="A115" s="12">
        <v>32</v>
      </c>
      <c r="B115" s="30" t="s">
        <v>63</v>
      </c>
      <c r="C115" s="30"/>
      <c r="D115" s="30"/>
      <c r="E115" s="9" t="s">
        <v>35</v>
      </c>
      <c r="F115" s="13"/>
      <c r="G115" s="11">
        <v>2</v>
      </c>
      <c r="H115" s="13">
        <f t="shared" si="4"/>
        <v>0</v>
      </c>
    </row>
    <row r="116" spans="1:8">
      <c r="A116" s="12">
        <v>33</v>
      </c>
      <c r="B116" s="30" t="s">
        <v>170</v>
      </c>
      <c r="C116" s="30"/>
      <c r="D116" s="30"/>
      <c r="E116" s="9" t="s">
        <v>35</v>
      </c>
      <c r="F116" s="13"/>
      <c r="G116" s="11">
        <v>15</v>
      </c>
      <c r="H116" s="13">
        <f t="shared" si="4"/>
        <v>0</v>
      </c>
    </row>
    <row r="117" spans="1:8">
      <c r="A117" s="12">
        <v>34</v>
      </c>
      <c r="B117" s="30" t="s">
        <v>183</v>
      </c>
      <c r="C117" s="30"/>
      <c r="D117" s="30"/>
      <c r="E117" s="9" t="s">
        <v>35</v>
      </c>
      <c r="F117" s="13"/>
      <c r="G117" s="11">
        <v>2</v>
      </c>
      <c r="H117" s="13">
        <f t="shared" si="4"/>
        <v>0</v>
      </c>
    </row>
    <row r="118" spans="1:8">
      <c r="A118" s="12">
        <v>35</v>
      </c>
      <c r="B118" s="30" t="s">
        <v>184</v>
      </c>
      <c r="C118" s="30"/>
      <c r="D118" s="30"/>
      <c r="E118" s="9" t="s">
        <v>35</v>
      </c>
      <c r="F118" s="13"/>
      <c r="G118" s="11">
        <v>2</v>
      </c>
      <c r="H118" s="13">
        <f t="shared" si="4"/>
        <v>0</v>
      </c>
    </row>
    <row r="119" spans="1:8">
      <c r="A119" s="12">
        <v>36</v>
      </c>
      <c r="B119" s="30" t="s">
        <v>64</v>
      </c>
      <c r="C119" s="30"/>
      <c r="D119" s="30"/>
      <c r="E119" s="9" t="s">
        <v>37</v>
      </c>
      <c r="F119" s="13"/>
      <c r="G119" s="11">
        <v>20</v>
      </c>
      <c r="H119" s="13">
        <f t="shared" si="4"/>
        <v>0</v>
      </c>
    </row>
    <row r="120" spans="1:8">
      <c r="A120" s="12">
        <v>37</v>
      </c>
      <c r="B120" s="30" t="s">
        <v>65</v>
      </c>
      <c r="C120" s="30"/>
      <c r="D120" s="30"/>
      <c r="E120" s="9" t="s">
        <v>37</v>
      </c>
      <c r="F120" s="13"/>
      <c r="G120" s="11">
        <v>20</v>
      </c>
      <c r="H120" s="13">
        <f t="shared" si="4"/>
        <v>0</v>
      </c>
    </row>
    <row r="121" spans="1:8">
      <c r="A121" s="12">
        <v>38</v>
      </c>
      <c r="B121" s="30" t="s">
        <v>66</v>
      </c>
      <c r="C121" s="30"/>
      <c r="D121" s="30"/>
      <c r="E121" s="9" t="s">
        <v>36</v>
      </c>
      <c r="F121" s="13"/>
      <c r="G121" s="11">
        <v>12</v>
      </c>
      <c r="H121" s="13">
        <f t="shared" si="4"/>
        <v>0</v>
      </c>
    </row>
    <row r="122" spans="1:8">
      <c r="A122" s="12">
        <v>39</v>
      </c>
      <c r="B122" s="30" t="s">
        <v>67</v>
      </c>
      <c r="C122" s="30"/>
      <c r="D122" s="30"/>
      <c r="E122" s="9" t="s">
        <v>37</v>
      </c>
      <c r="F122" s="13"/>
      <c r="G122" s="11">
        <v>30</v>
      </c>
      <c r="H122" s="13">
        <f t="shared" si="4"/>
        <v>0</v>
      </c>
    </row>
    <row r="123" spans="1:8" ht="15">
      <c r="A123" s="59" t="s">
        <v>114</v>
      </c>
      <c r="B123" s="60"/>
      <c r="C123" s="60"/>
      <c r="D123" s="60"/>
      <c r="E123" s="60"/>
      <c r="F123" s="61"/>
      <c r="G123" s="18"/>
      <c r="H123" s="20">
        <f>SUM(H84:H122)</f>
        <v>0</v>
      </c>
    </row>
    <row r="124" spans="1:8" ht="15" thickBot="1">
      <c r="A124" s="27" t="s">
        <v>142</v>
      </c>
      <c r="B124" s="28"/>
      <c r="C124" s="28"/>
      <c r="D124" s="28"/>
      <c r="E124" s="28"/>
      <c r="F124" s="28"/>
      <c r="G124" s="28"/>
      <c r="H124" s="29"/>
    </row>
    <row r="125" spans="1:8">
      <c r="A125" s="12">
        <v>1</v>
      </c>
      <c r="B125" s="30" t="s">
        <v>68</v>
      </c>
      <c r="C125" s="30" t="s">
        <v>68</v>
      </c>
      <c r="D125" s="30" t="s">
        <v>68</v>
      </c>
      <c r="E125" s="21" t="s">
        <v>88</v>
      </c>
      <c r="F125" s="13"/>
      <c r="G125" s="26">
        <v>15</v>
      </c>
      <c r="H125" s="13">
        <f>G125*F125</f>
        <v>0</v>
      </c>
    </row>
    <row r="126" spans="1:8">
      <c r="A126" s="12">
        <v>2</v>
      </c>
      <c r="B126" s="30" t="s">
        <v>69</v>
      </c>
      <c r="C126" s="30" t="s">
        <v>69</v>
      </c>
      <c r="D126" s="30" t="s">
        <v>69</v>
      </c>
      <c r="E126" s="21" t="s">
        <v>88</v>
      </c>
      <c r="F126" s="13"/>
      <c r="G126" s="26">
        <v>15</v>
      </c>
      <c r="H126" s="13">
        <f t="shared" ref="H126:H143" si="5">G126*F126</f>
        <v>0</v>
      </c>
    </row>
    <row r="127" spans="1:8">
      <c r="A127" s="12">
        <v>3</v>
      </c>
      <c r="B127" s="30" t="s">
        <v>70</v>
      </c>
      <c r="C127" s="30" t="s">
        <v>70</v>
      </c>
      <c r="D127" s="30" t="s">
        <v>70</v>
      </c>
      <c r="E127" s="21" t="s">
        <v>89</v>
      </c>
      <c r="F127" s="13"/>
      <c r="G127" s="26">
        <v>10</v>
      </c>
      <c r="H127" s="13">
        <f t="shared" si="5"/>
        <v>0</v>
      </c>
    </row>
    <row r="128" spans="1:8">
      <c r="A128" s="12">
        <v>4</v>
      </c>
      <c r="B128" s="30" t="s">
        <v>71</v>
      </c>
      <c r="C128" s="30" t="s">
        <v>71</v>
      </c>
      <c r="D128" s="30" t="s">
        <v>71</v>
      </c>
      <c r="E128" s="21" t="s">
        <v>35</v>
      </c>
      <c r="F128" s="13"/>
      <c r="G128" s="26">
        <v>2</v>
      </c>
      <c r="H128" s="13">
        <f t="shared" si="5"/>
        <v>0</v>
      </c>
    </row>
    <row r="129" spans="1:8">
      <c r="A129" s="12">
        <v>5</v>
      </c>
      <c r="B129" s="30" t="s">
        <v>72</v>
      </c>
      <c r="C129" s="30" t="s">
        <v>72</v>
      </c>
      <c r="D129" s="30" t="s">
        <v>72</v>
      </c>
      <c r="E129" s="21" t="s">
        <v>35</v>
      </c>
      <c r="F129" s="13"/>
      <c r="G129" s="26">
        <v>1</v>
      </c>
      <c r="H129" s="13">
        <f t="shared" si="5"/>
        <v>0</v>
      </c>
    </row>
    <row r="130" spans="1:8">
      <c r="A130" s="12">
        <v>6</v>
      </c>
      <c r="B130" s="30" t="s">
        <v>73</v>
      </c>
      <c r="C130" s="30" t="s">
        <v>73</v>
      </c>
      <c r="D130" s="30" t="s">
        <v>73</v>
      </c>
      <c r="E130" s="21" t="s">
        <v>88</v>
      </c>
      <c r="F130" s="13"/>
      <c r="G130" s="26">
        <v>10</v>
      </c>
      <c r="H130" s="13">
        <f t="shared" si="5"/>
        <v>0</v>
      </c>
    </row>
    <row r="131" spans="1:8">
      <c r="A131" s="12">
        <v>7</v>
      </c>
      <c r="B131" s="30" t="s">
        <v>173</v>
      </c>
      <c r="C131" s="30" t="s">
        <v>74</v>
      </c>
      <c r="D131" s="30" t="s">
        <v>74</v>
      </c>
      <c r="E131" s="21" t="s">
        <v>40</v>
      </c>
      <c r="F131" s="13"/>
      <c r="G131" s="26">
        <v>150</v>
      </c>
      <c r="H131" s="13">
        <f t="shared" si="5"/>
        <v>0</v>
      </c>
    </row>
    <row r="132" spans="1:8">
      <c r="A132" s="12">
        <v>8</v>
      </c>
      <c r="B132" s="30" t="s">
        <v>171</v>
      </c>
      <c r="C132" s="30" t="s">
        <v>75</v>
      </c>
      <c r="D132" s="30" t="s">
        <v>75</v>
      </c>
      <c r="E132" s="21" t="s">
        <v>40</v>
      </c>
      <c r="F132" s="13"/>
      <c r="G132" s="26">
        <v>150</v>
      </c>
      <c r="H132" s="13">
        <f t="shared" si="5"/>
        <v>0</v>
      </c>
    </row>
    <row r="133" spans="1:8">
      <c r="A133" s="12">
        <v>9</v>
      </c>
      <c r="B133" s="30" t="s">
        <v>174</v>
      </c>
      <c r="C133" s="30" t="s">
        <v>76</v>
      </c>
      <c r="D133" s="30" t="s">
        <v>76</v>
      </c>
      <c r="E133" s="21" t="s">
        <v>40</v>
      </c>
      <c r="F133" s="13"/>
      <c r="G133" s="26">
        <v>150</v>
      </c>
      <c r="H133" s="13">
        <f t="shared" si="5"/>
        <v>0</v>
      </c>
    </row>
    <row r="134" spans="1:8">
      <c r="A134" s="12">
        <v>10</v>
      </c>
      <c r="B134" s="30" t="s">
        <v>133</v>
      </c>
      <c r="C134" s="30" t="s">
        <v>133</v>
      </c>
      <c r="D134" s="30" t="s">
        <v>133</v>
      </c>
      <c r="E134" s="21" t="s">
        <v>38</v>
      </c>
      <c r="F134" s="13"/>
      <c r="G134" s="26">
        <v>30</v>
      </c>
      <c r="H134" s="13">
        <f t="shared" si="5"/>
        <v>0</v>
      </c>
    </row>
    <row r="135" spans="1:8">
      <c r="A135" s="12">
        <v>11</v>
      </c>
      <c r="B135" s="30" t="s">
        <v>77</v>
      </c>
      <c r="C135" s="30" t="s">
        <v>77</v>
      </c>
      <c r="D135" s="30" t="s">
        <v>77</v>
      </c>
      <c r="E135" s="21" t="s">
        <v>38</v>
      </c>
      <c r="F135" s="13"/>
      <c r="G135" s="26">
        <v>30</v>
      </c>
      <c r="H135" s="13">
        <f t="shared" si="5"/>
        <v>0</v>
      </c>
    </row>
    <row r="136" spans="1:8">
      <c r="A136" s="12">
        <v>12</v>
      </c>
      <c r="B136" s="30" t="s">
        <v>78</v>
      </c>
      <c r="C136" s="30" t="s">
        <v>78</v>
      </c>
      <c r="D136" s="30" t="s">
        <v>78</v>
      </c>
      <c r="E136" s="21" t="s">
        <v>38</v>
      </c>
      <c r="F136" s="13"/>
      <c r="G136" s="26">
        <v>30</v>
      </c>
      <c r="H136" s="13">
        <f t="shared" si="5"/>
        <v>0</v>
      </c>
    </row>
    <row r="137" spans="1:8">
      <c r="A137" s="12">
        <v>13</v>
      </c>
      <c r="B137" s="30" t="s">
        <v>79</v>
      </c>
      <c r="C137" s="30" t="s">
        <v>79</v>
      </c>
      <c r="D137" s="30" t="s">
        <v>79</v>
      </c>
      <c r="E137" s="21" t="s">
        <v>36</v>
      </c>
      <c r="F137" s="13"/>
      <c r="G137" s="26">
        <v>15</v>
      </c>
      <c r="H137" s="13">
        <f t="shared" si="5"/>
        <v>0</v>
      </c>
    </row>
    <row r="138" spans="1:8">
      <c r="A138" s="12">
        <v>14</v>
      </c>
      <c r="B138" s="30" t="s">
        <v>80</v>
      </c>
      <c r="C138" s="30" t="s">
        <v>80</v>
      </c>
      <c r="D138" s="30" t="s">
        <v>80</v>
      </c>
      <c r="E138" s="21" t="s">
        <v>35</v>
      </c>
      <c r="F138" s="13"/>
      <c r="G138" s="26">
        <v>29</v>
      </c>
      <c r="H138" s="13">
        <f t="shared" si="5"/>
        <v>0</v>
      </c>
    </row>
    <row r="139" spans="1:8">
      <c r="A139" s="12">
        <v>15</v>
      </c>
      <c r="B139" s="30" t="s">
        <v>118</v>
      </c>
      <c r="C139" s="30" t="s">
        <v>81</v>
      </c>
      <c r="D139" s="30" t="s">
        <v>81</v>
      </c>
      <c r="E139" s="21" t="s">
        <v>35</v>
      </c>
      <c r="F139" s="13"/>
      <c r="G139" s="26">
        <v>4</v>
      </c>
      <c r="H139" s="13">
        <f t="shared" si="5"/>
        <v>0</v>
      </c>
    </row>
    <row r="140" spans="1:8">
      <c r="A140" s="12">
        <v>16</v>
      </c>
      <c r="B140" s="30" t="s">
        <v>134</v>
      </c>
      <c r="C140" s="30" t="s">
        <v>134</v>
      </c>
      <c r="D140" s="30" t="s">
        <v>134</v>
      </c>
      <c r="E140" s="21" t="s">
        <v>36</v>
      </c>
      <c r="F140" s="13"/>
      <c r="G140" s="26">
        <v>29</v>
      </c>
      <c r="H140" s="13">
        <f t="shared" si="5"/>
        <v>0</v>
      </c>
    </row>
    <row r="141" spans="1:8">
      <c r="A141" s="12">
        <v>17</v>
      </c>
      <c r="B141" s="30" t="s">
        <v>135</v>
      </c>
      <c r="C141" s="30" t="s">
        <v>135</v>
      </c>
      <c r="D141" s="30" t="s">
        <v>135</v>
      </c>
      <c r="E141" s="21" t="s">
        <v>35</v>
      </c>
      <c r="F141" s="13"/>
      <c r="G141" s="26">
        <v>29</v>
      </c>
      <c r="H141" s="13">
        <f t="shared" si="5"/>
        <v>0</v>
      </c>
    </row>
    <row r="142" spans="1:8">
      <c r="A142" s="12">
        <v>18</v>
      </c>
      <c r="B142" s="30" t="s">
        <v>136</v>
      </c>
      <c r="C142" s="30" t="s">
        <v>136</v>
      </c>
      <c r="D142" s="30" t="s">
        <v>136</v>
      </c>
      <c r="E142" s="21" t="s">
        <v>37</v>
      </c>
      <c r="F142" s="13"/>
      <c r="G142" s="26">
        <v>29</v>
      </c>
      <c r="H142" s="13">
        <f t="shared" si="5"/>
        <v>0</v>
      </c>
    </row>
    <row r="143" spans="1:8">
      <c r="A143" s="12">
        <v>19</v>
      </c>
      <c r="B143" s="30" t="s">
        <v>172</v>
      </c>
      <c r="C143" s="30" t="s">
        <v>82</v>
      </c>
      <c r="D143" s="30" t="s">
        <v>82</v>
      </c>
      <c r="E143" s="21" t="s">
        <v>40</v>
      </c>
      <c r="F143" s="13"/>
      <c r="G143" s="26">
        <v>120</v>
      </c>
      <c r="H143" s="13">
        <f t="shared" si="5"/>
        <v>0</v>
      </c>
    </row>
    <row r="144" spans="1:8" ht="15">
      <c r="A144" s="59" t="s">
        <v>114</v>
      </c>
      <c r="B144" s="60"/>
      <c r="C144" s="60"/>
      <c r="D144" s="60"/>
      <c r="E144" s="60"/>
      <c r="F144" s="61"/>
      <c r="G144" s="11"/>
      <c r="H144" s="20">
        <f>SUM(H125:H143)</f>
        <v>0</v>
      </c>
    </row>
    <row r="145" spans="1:8">
      <c r="A145" s="41"/>
      <c r="B145" s="42"/>
      <c r="C145" s="42"/>
      <c r="D145" s="42"/>
      <c r="E145" s="43"/>
      <c r="F145" s="47" t="s">
        <v>4</v>
      </c>
      <c r="G145" s="47"/>
      <c r="H145" s="7">
        <f>H144+H123+H82+H66+H47+H30</f>
        <v>0</v>
      </c>
    </row>
    <row r="146" spans="1:8">
      <c r="A146" s="41"/>
      <c r="B146" s="42"/>
      <c r="C146" s="42"/>
      <c r="D146" s="42"/>
      <c r="E146" s="43"/>
      <c r="F146" s="47" t="s">
        <v>5</v>
      </c>
      <c r="G146" s="47"/>
      <c r="H146" s="7">
        <f>H145*2/100</f>
        <v>0</v>
      </c>
    </row>
    <row r="147" spans="1:8">
      <c r="A147" s="41"/>
      <c r="B147" s="42"/>
      <c r="C147" s="42"/>
      <c r="D147" s="42"/>
      <c r="E147" s="43"/>
      <c r="F147" s="44" t="s">
        <v>6</v>
      </c>
      <c r="G147" s="44"/>
      <c r="H147" s="7">
        <f>H145-H146</f>
        <v>0</v>
      </c>
    </row>
    <row r="148" spans="1:8">
      <c r="A148" s="35"/>
      <c r="B148" s="35"/>
      <c r="C148" s="35"/>
      <c r="D148" s="35"/>
      <c r="E148" s="35"/>
      <c r="F148" s="35"/>
      <c r="G148" s="35"/>
      <c r="H148" s="35"/>
    </row>
    <row r="149" spans="1:8">
      <c r="A149" s="45" t="s">
        <v>7</v>
      </c>
      <c r="B149" s="45"/>
      <c r="C149" s="45"/>
      <c r="D149" s="45"/>
      <c r="E149" s="45"/>
      <c r="F149" s="45"/>
      <c r="G149" s="45"/>
      <c r="H149" s="45"/>
    </row>
    <row r="150" spans="1:8">
      <c r="A150" s="36" t="s">
        <v>8</v>
      </c>
      <c r="B150" s="36"/>
      <c r="C150" s="36"/>
      <c r="D150" s="36"/>
      <c r="E150" s="37"/>
      <c r="F150" s="37"/>
      <c r="G150" s="46" t="s">
        <v>9</v>
      </c>
      <c r="H150" s="46"/>
    </row>
    <row r="151" spans="1:8">
      <c r="A151" s="37" t="s">
        <v>10</v>
      </c>
      <c r="B151" s="37"/>
      <c r="C151" s="37"/>
      <c r="D151" s="37"/>
      <c r="E151" s="37"/>
      <c r="F151" s="37"/>
      <c r="G151" s="46"/>
      <c r="H151" s="46"/>
    </row>
    <row r="152" spans="1:8" ht="25" customHeight="1">
      <c r="A152" s="37"/>
      <c r="B152" s="37"/>
      <c r="C152" s="37"/>
      <c r="D152" s="37"/>
      <c r="E152" s="37"/>
      <c r="F152" s="37"/>
      <c r="G152" s="46"/>
      <c r="H152" s="46"/>
    </row>
    <row r="153" spans="1:8">
      <c r="A153" s="36" t="s">
        <v>11</v>
      </c>
      <c r="B153" s="36"/>
      <c r="C153" s="36"/>
      <c r="D153" s="36"/>
      <c r="E153" s="37"/>
      <c r="F153" s="37"/>
      <c r="G153" s="38" t="s">
        <v>12</v>
      </c>
      <c r="H153" s="38"/>
    </row>
    <row r="154" spans="1:8">
      <c r="A154" s="36"/>
      <c r="B154" s="36"/>
      <c r="C154" s="36"/>
      <c r="D154" s="36"/>
      <c r="E154" s="37"/>
      <c r="F154" s="37"/>
      <c r="G154" s="38"/>
      <c r="H154" s="38"/>
    </row>
    <row r="155" spans="1:8">
      <c r="A155" s="36" t="s">
        <v>13</v>
      </c>
      <c r="B155" s="36"/>
      <c r="C155" s="36"/>
      <c r="D155" s="36"/>
      <c r="E155" s="39"/>
      <c r="F155" s="39"/>
      <c r="G155" s="38"/>
      <c r="H155" s="38"/>
    </row>
    <row r="156" spans="1:8">
      <c r="A156" s="1" t="s">
        <v>14</v>
      </c>
      <c r="B156" s="1"/>
      <c r="C156" s="1"/>
      <c r="D156" s="1"/>
      <c r="E156" s="2"/>
      <c r="F156" s="2"/>
      <c r="G156" s="38"/>
      <c r="H156" s="38"/>
    </row>
    <row r="157" spans="1:8">
      <c r="A157" s="36" t="s">
        <v>15</v>
      </c>
      <c r="B157" s="36"/>
      <c r="C157" s="36"/>
      <c r="D157" s="36"/>
      <c r="E157" s="40"/>
      <c r="F157" s="40"/>
      <c r="G157" s="38"/>
      <c r="H157" s="38"/>
    </row>
    <row r="158" spans="1:8">
      <c r="A158" s="33" t="s">
        <v>16</v>
      </c>
      <c r="B158" s="34"/>
      <c r="C158" s="34"/>
      <c r="D158" s="34"/>
      <c r="E158" s="35"/>
      <c r="F158" s="35"/>
      <c r="G158" s="35"/>
      <c r="H158" s="35"/>
    </row>
    <row r="159" spans="1:8" ht="15.5">
      <c r="B159" s="3"/>
    </row>
    <row r="160" spans="1:8" ht="15.5">
      <c r="B160" s="3"/>
    </row>
    <row r="161" spans="2:2">
      <c r="B161" s="4"/>
    </row>
    <row r="162" spans="2:2" ht="15.5">
      <c r="B162" s="3"/>
    </row>
  </sheetData>
  <protectedRanges>
    <protectedRange sqref="E150:H157" name="Range3"/>
    <protectedRange sqref="H146" name="Range2"/>
  </protectedRanges>
  <mergeCells count="172">
    <mergeCell ref="A8:B8"/>
    <mergeCell ref="C8:E8"/>
    <mergeCell ref="F8:H8"/>
    <mergeCell ref="A1:H3"/>
    <mergeCell ref="A4:H4"/>
    <mergeCell ref="A5:H5"/>
    <mergeCell ref="A6:B6"/>
    <mergeCell ref="C6:E6"/>
    <mergeCell ref="F6:H6"/>
    <mergeCell ref="A7:B7"/>
    <mergeCell ref="C7:E7"/>
    <mergeCell ref="F7:H7"/>
    <mergeCell ref="A145:E145"/>
    <mergeCell ref="F145:G145"/>
    <mergeCell ref="A146:E146"/>
    <mergeCell ref="F146:G146"/>
    <mergeCell ref="A9:H9"/>
    <mergeCell ref="A10:A11"/>
    <mergeCell ref="B10:D11"/>
    <mergeCell ref="E10:E11"/>
    <mergeCell ref="G10:G11"/>
    <mergeCell ref="B26:D26"/>
    <mergeCell ref="B68:D68"/>
    <mergeCell ref="B69:D69"/>
    <mergeCell ref="B70:D70"/>
    <mergeCell ref="B71:D71"/>
    <mergeCell ref="B72:D72"/>
    <mergeCell ref="A30:F30"/>
    <mergeCell ref="A47:F47"/>
    <mergeCell ref="A66:F66"/>
    <mergeCell ref="A82:F82"/>
    <mergeCell ref="A123:F123"/>
    <mergeCell ref="A144:F144"/>
    <mergeCell ref="B78:D78"/>
    <mergeCell ref="B79:D79"/>
    <mergeCell ref="B81:D81"/>
    <mergeCell ref="A147:E147"/>
    <mergeCell ref="F147:G147"/>
    <mergeCell ref="A148:H148"/>
    <mergeCell ref="A149:H149"/>
    <mergeCell ref="A150:D150"/>
    <mergeCell ref="E150:F150"/>
    <mergeCell ref="G150:H152"/>
    <mergeCell ref="A151:D152"/>
    <mergeCell ref="E151:F152"/>
    <mergeCell ref="A158:D158"/>
    <mergeCell ref="E158:H158"/>
    <mergeCell ref="A153:D154"/>
    <mergeCell ref="E153:F154"/>
    <mergeCell ref="G153:H157"/>
    <mergeCell ref="A155:D155"/>
    <mergeCell ref="E155:F155"/>
    <mergeCell ref="A157:D157"/>
    <mergeCell ref="E157:F157"/>
    <mergeCell ref="B84:D84"/>
    <mergeCell ref="B73:D73"/>
    <mergeCell ref="B74:D74"/>
    <mergeCell ref="B75:D75"/>
    <mergeCell ref="B76:D76"/>
    <mergeCell ref="B77:D77"/>
    <mergeCell ref="B85:D85"/>
    <mergeCell ref="B91:D91"/>
    <mergeCell ref="B80:D80"/>
    <mergeCell ref="B92:D92"/>
    <mergeCell ref="B93:D93"/>
    <mergeCell ref="B94:D94"/>
    <mergeCell ref="B86:D86"/>
    <mergeCell ref="B87:D87"/>
    <mergeCell ref="B88:D88"/>
    <mergeCell ref="B89:D89"/>
    <mergeCell ref="B90:D90"/>
    <mergeCell ref="B100:D100"/>
    <mergeCell ref="B101:D101"/>
    <mergeCell ref="B102:D102"/>
    <mergeCell ref="B103:D103"/>
    <mergeCell ref="B104:D104"/>
    <mergeCell ref="B95:D95"/>
    <mergeCell ref="B96:D96"/>
    <mergeCell ref="B97:D97"/>
    <mergeCell ref="B98:D98"/>
    <mergeCell ref="B99:D99"/>
    <mergeCell ref="B110:D110"/>
    <mergeCell ref="B111:D111"/>
    <mergeCell ref="B112:D112"/>
    <mergeCell ref="B113:D113"/>
    <mergeCell ref="B114:D114"/>
    <mergeCell ref="B105:D105"/>
    <mergeCell ref="B106:D106"/>
    <mergeCell ref="B107:D107"/>
    <mergeCell ref="B108:D108"/>
    <mergeCell ref="B109:D109"/>
    <mergeCell ref="B120:D120"/>
    <mergeCell ref="B121:D121"/>
    <mergeCell ref="B122:D122"/>
    <mergeCell ref="B125:D125"/>
    <mergeCell ref="B115:D115"/>
    <mergeCell ref="B116:D116"/>
    <mergeCell ref="B117:D117"/>
    <mergeCell ref="B118:D118"/>
    <mergeCell ref="B119:D119"/>
    <mergeCell ref="B139:D139"/>
    <mergeCell ref="B140:D140"/>
    <mergeCell ref="B132:D132"/>
    <mergeCell ref="B131:D131"/>
    <mergeCell ref="B133:D133"/>
    <mergeCell ref="B134:D134"/>
    <mergeCell ref="B135:D135"/>
    <mergeCell ref="B126:D126"/>
    <mergeCell ref="B127:D127"/>
    <mergeCell ref="B128:D128"/>
    <mergeCell ref="B129:D129"/>
    <mergeCell ref="B130:D130"/>
    <mergeCell ref="B27:D27"/>
    <mergeCell ref="B28:D28"/>
    <mergeCell ref="B29:D29"/>
    <mergeCell ref="B32:D32"/>
    <mergeCell ref="B141:D141"/>
    <mergeCell ref="B142:D142"/>
    <mergeCell ref="B143:D143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136:D136"/>
    <mergeCell ref="B137:D137"/>
    <mergeCell ref="B138:D138"/>
    <mergeCell ref="B38:D38"/>
    <mergeCell ref="B44:D44"/>
    <mergeCell ref="B45:D45"/>
    <mergeCell ref="B46:D46"/>
    <mergeCell ref="B39:D39"/>
    <mergeCell ref="B40:D40"/>
    <mergeCell ref="B41:D41"/>
    <mergeCell ref="B42:D42"/>
    <mergeCell ref="B33:D33"/>
    <mergeCell ref="B34:D34"/>
    <mergeCell ref="B35:D35"/>
    <mergeCell ref="B36:D36"/>
    <mergeCell ref="B37:D37"/>
    <mergeCell ref="A12:H12"/>
    <mergeCell ref="A31:H31"/>
    <mergeCell ref="A48:H48"/>
    <mergeCell ref="A67:H67"/>
    <mergeCell ref="A83:H83"/>
    <mergeCell ref="A124:H124"/>
    <mergeCell ref="B64:D64"/>
    <mergeCell ref="B65:D65"/>
    <mergeCell ref="B59:D59"/>
    <mergeCell ref="B60:D60"/>
    <mergeCell ref="B61:D61"/>
    <mergeCell ref="B62:D62"/>
    <mergeCell ref="B63:D63"/>
    <mergeCell ref="B54:D54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43:D43"/>
  </mergeCells>
  <pageMargins left="0.25" right="0.17" top="0.75" bottom="0.75" header="0.3" footer="0.3"/>
  <pageSetup paperSize="9" scale="75" orientation="portrait" r:id="rId1"/>
  <ignoredErrors>
    <ignoredError sqref="H13:H29 H49:H65 H84:H122 H125:H143 H32:H46 H68:H79 H81:H82 H144:H147" unlockedFormula="1"/>
    <ignoredError sqref="H47 H66 H123 H30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RFQ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Hafiza Merzaye</dc:creator>
  <cp:lastModifiedBy>DELL</cp:lastModifiedBy>
  <cp:lastPrinted>2024-05-07T10:39:22Z</cp:lastPrinted>
  <dcterms:created xsi:type="dcterms:W3CDTF">2022-12-10T12:37:57Z</dcterms:created>
  <dcterms:modified xsi:type="dcterms:W3CDTF">2024-05-08T08:29:40Z</dcterms:modified>
</cp:coreProperties>
</file>